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pfgovbr-my.sharepoint.com/personal/freire_jcfnf_pf_gov_br/Documents/Contratação de Serviço de TIC/Novo - 2025-2026/Anexos_do_TR/"/>
    </mc:Choice>
  </mc:AlternateContent>
  <xr:revisionPtr revIDLastSave="11" documentId="13_ncr:1_{CFED927B-2320-4DE4-BF5D-21B9A5EC975E}" xr6:coauthVersionLast="47" xr6:coauthVersionMax="47" xr10:uidLastSave="{263394AE-A695-4094-90E8-5D155D1ACAF7}"/>
  <bookViews>
    <workbookView xWindow="28710" yWindow="-90" windowWidth="28980" windowHeight="15660" xr2:uid="{00000000-000D-0000-FFFF-FFFF00000000}"/>
  </bookViews>
  <sheets>
    <sheet name="00_LEIA-ME" sheetId="1" r:id="rId1"/>
    <sheet name="01_IDENTIFICACAO" sheetId="2" r:id="rId2"/>
    <sheet name="02_PARAMETROS" sheetId="3" r:id="rId3"/>
    <sheet name="03_PERFIL_1" sheetId="4" r:id="rId4"/>
    <sheet name="04_PERFIL_2" sheetId="5" r:id="rId5"/>
    <sheet name="05_OUTROS_CUSTOS" sheetId="6" r:id="rId6"/>
    <sheet name="06_CONSOLIDADO" sheetId="7" r:id="rId7"/>
    <sheet name="07_AUDITORIA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8" l="1"/>
  <c r="G124" i="5" l="1"/>
  <c r="G124" i="4"/>
  <c r="D11" i="8"/>
  <c r="D10" i="8"/>
  <c r="H124" i="5"/>
  <c r="H124" i="4"/>
  <c r="G115" i="5"/>
  <c r="G115" i="4"/>
  <c r="G110" i="5"/>
  <c r="G109" i="5"/>
  <c r="G108" i="5"/>
  <c r="G107" i="5"/>
  <c r="G96" i="4"/>
  <c r="G82" i="4"/>
  <c r="D81" i="5"/>
  <c r="G78" i="4"/>
  <c r="G81" i="4"/>
  <c r="G80" i="4"/>
  <c r="G75" i="4"/>
  <c r="G118" i="4"/>
  <c r="G116" i="4"/>
  <c r="G114" i="4"/>
  <c r="D81" i="4" l="1"/>
  <c r="C22" i="3"/>
  <c r="G11" i="4"/>
  <c r="D15" i="8" l="1"/>
  <c r="D14" i="8"/>
  <c r="G23" i="7"/>
  <c r="H23" i="7" s="1"/>
  <c r="G19" i="7"/>
  <c r="G14" i="7"/>
  <c r="G13" i="7"/>
  <c r="B9" i="7"/>
  <c r="B8" i="7"/>
  <c r="B7" i="7"/>
  <c r="B6" i="7"/>
  <c r="B5" i="7"/>
  <c r="G30" i="7"/>
  <c r="H30" i="7" s="1"/>
  <c r="G20" i="6"/>
  <c r="G19" i="6"/>
  <c r="G29" i="7" s="1"/>
  <c r="H29" i="7" s="1"/>
  <c r="G18" i="6"/>
  <c r="G28" i="7" s="1"/>
  <c r="G13" i="6"/>
  <c r="G12" i="6"/>
  <c r="G11" i="6"/>
  <c r="G22" i="7" s="1"/>
  <c r="H22" i="7" s="1"/>
  <c r="G10" i="6"/>
  <c r="G9" i="6"/>
  <c r="G21" i="7" s="1"/>
  <c r="H21" i="7" s="1"/>
  <c r="G8" i="6"/>
  <c r="G20" i="7" s="1"/>
  <c r="H20" i="7" s="1"/>
  <c r="G7" i="6"/>
  <c r="G6" i="6"/>
  <c r="G5" i="6"/>
  <c r="G122" i="5"/>
  <c r="D9" i="8" s="1"/>
  <c r="D103" i="5"/>
  <c r="D102" i="5"/>
  <c r="D101" i="5"/>
  <c r="D100" i="5"/>
  <c r="D99" i="5"/>
  <c r="D98" i="5"/>
  <c r="D95" i="5"/>
  <c r="D94" i="5"/>
  <c r="G89" i="5"/>
  <c r="G88" i="5"/>
  <c r="G87" i="5"/>
  <c r="G86" i="5"/>
  <c r="G45" i="5"/>
  <c r="G44" i="5"/>
  <c r="G43" i="5"/>
  <c r="G42" i="5"/>
  <c r="G41" i="5"/>
  <c r="E40" i="5"/>
  <c r="G40" i="5" s="1"/>
  <c r="E39" i="5"/>
  <c r="G39" i="5" s="1"/>
  <c r="D34" i="5"/>
  <c r="D33" i="5"/>
  <c r="D32" i="5"/>
  <c r="D31" i="5"/>
  <c r="D30" i="5"/>
  <c r="D29" i="5"/>
  <c r="D28" i="5"/>
  <c r="D27" i="5"/>
  <c r="D26" i="5"/>
  <c r="D24" i="5"/>
  <c r="G17" i="5"/>
  <c r="G16" i="5"/>
  <c r="G15" i="5"/>
  <c r="G14" i="5"/>
  <c r="G13" i="5"/>
  <c r="D12" i="5"/>
  <c r="G11" i="5"/>
  <c r="D7" i="8" s="1"/>
  <c r="G122" i="4"/>
  <c r="D8" i="8" s="1"/>
  <c r="D103" i="4"/>
  <c r="D102" i="4"/>
  <c r="D101" i="4"/>
  <c r="D100" i="4"/>
  <c r="D99" i="4"/>
  <c r="D98" i="4"/>
  <c r="D95" i="4"/>
  <c r="D94" i="4"/>
  <c r="G89" i="4"/>
  <c r="G88" i="4"/>
  <c r="G87" i="4"/>
  <c r="G86" i="4"/>
  <c r="G45" i="4"/>
  <c r="G44" i="4"/>
  <c r="G43" i="4"/>
  <c r="G42" i="4"/>
  <c r="G41" i="4"/>
  <c r="E40" i="4"/>
  <c r="G40" i="4" s="1"/>
  <c r="E39" i="4"/>
  <c r="G39" i="4" s="1"/>
  <c r="D34" i="4"/>
  <c r="D33" i="4"/>
  <c r="D32" i="4"/>
  <c r="D31" i="4"/>
  <c r="D30" i="4"/>
  <c r="D29" i="4"/>
  <c r="D28" i="4"/>
  <c r="D27" i="4"/>
  <c r="D26" i="4"/>
  <c r="G17" i="4"/>
  <c r="G16" i="4"/>
  <c r="G15" i="4"/>
  <c r="G14" i="4"/>
  <c r="G13" i="4"/>
  <c r="D12" i="4"/>
  <c r="C35" i="3"/>
  <c r="D12" i="8" s="1"/>
  <c r="D59" i="4"/>
  <c r="B5" i="3"/>
  <c r="D5" i="8" s="1"/>
  <c r="G21" i="6" l="1"/>
  <c r="D17" i="8" s="1"/>
  <c r="G14" i="6"/>
  <c r="G90" i="5"/>
  <c r="G118" i="5" s="1"/>
  <c r="G46" i="4"/>
  <c r="G51" i="4" s="1"/>
  <c r="G90" i="4"/>
  <c r="G46" i="5"/>
  <c r="G51" i="5" s="1"/>
  <c r="D104" i="4"/>
  <c r="D104" i="5"/>
  <c r="D19" i="8"/>
  <c r="G24" i="7"/>
  <c r="G36" i="7" s="1"/>
  <c r="H28" i="7"/>
  <c r="G31" i="7"/>
  <c r="G37" i="7" s="1"/>
  <c r="G39" i="7"/>
  <c r="B14" i="7"/>
  <c r="C12" i="5"/>
  <c r="G12" i="5" s="1"/>
  <c r="G18" i="5" s="1"/>
  <c r="D59" i="5"/>
  <c r="B13" i="7"/>
  <c r="H19" i="7"/>
  <c r="D20" i="8"/>
  <c r="E14" i="7"/>
  <c r="D6" i="8"/>
  <c r="D24" i="4"/>
  <c r="E13" i="7"/>
  <c r="C12" i="4"/>
  <c r="G12" i="4" s="1"/>
  <c r="G18" i="4" s="1"/>
  <c r="C26" i="4" l="1"/>
  <c r="G26" i="4" s="1"/>
  <c r="C71" i="4"/>
  <c r="G71" i="4" s="1"/>
  <c r="C67" i="4"/>
  <c r="G67" i="4" s="1"/>
  <c r="C56" i="4"/>
  <c r="G56" i="4" s="1"/>
  <c r="C34" i="4"/>
  <c r="G34" i="4" s="1"/>
  <c r="C22" i="4"/>
  <c r="G22" i="4" s="1"/>
  <c r="C68" i="4"/>
  <c r="G68" i="4" s="1"/>
  <c r="C57" i="4"/>
  <c r="G57" i="4" s="1"/>
  <c r="C60" i="4"/>
  <c r="G60" i="4" s="1"/>
  <c r="C29" i="4"/>
  <c r="G29" i="4" s="1"/>
  <c r="C31" i="4"/>
  <c r="G31" i="4" s="1"/>
  <c r="C32" i="4"/>
  <c r="G32" i="4" s="1"/>
  <c r="C23" i="4"/>
  <c r="G23" i="4" s="1"/>
  <c r="C70" i="4"/>
  <c r="G70" i="4" s="1"/>
  <c r="C66" i="4"/>
  <c r="G66" i="4" s="1"/>
  <c r="C28" i="4"/>
  <c r="G28" i="4" s="1"/>
  <c r="C33" i="4"/>
  <c r="G33" i="4" s="1"/>
  <c r="C58" i="4"/>
  <c r="G58" i="4" s="1"/>
  <c r="C59" i="4" s="1"/>
  <c r="G59" i="4" s="1"/>
  <c r="C69" i="4"/>
  <c r="G69" i="4" s="1"/>
  <c r="C30" i="4"/>
  <c r="G30" i="4" s="1"/>
  <c r="C74" i="4"/>
  <c r="G74" i="4" s="1"/>
  <c r="G79" i="4" s="1"/>
  <c r="C61" i="4"/>
  <c r="G61" i="4" s="1"/>
  <c r="C27" i="4"/>
  <c r="G27" i="4" s="1"/>
  <c r="C69" i="5"/>
  <c r="G69" i="5" s="1"/>
  <c r="C58" i="5"/>
  <c r="G58" i="5" s="1"/>
  <c r="C59" i="5" s="1"/>
  <c r="G59" i="5" s="1"/>
  <c r="C30" i="5"/>
  <c r="G30" i="5" s="1"/>
  <c r="C33" i="5"/>
  <c r="G33" i="5" s="1"/>
  <c r="G114" i="5"/>
  <c r="C74" i="5"/>
  <c r="G74" i="5" s="1"/>
  <c r="G75" i="5" s="1"/>
  <c r="G79" i="5" s="1"/>
  <c r="C61" i="5"/>
  <c r="G61" i="5" s="1"/>
  <c r="C27" i="5"/>
  <c r="G27" i="5" s="1"/>
  <c r="C29" i="5"/>
  <c r="G29" i="5" s="1"/>
  <c r="C71" i="5"/>
  <c r="G71" i="5" s="1"/>
  <c r="C68" i="5"/>
  <c r="G68" i="5" s="1"/>
  <c r="C57" i="5"/>
  <c r="G57" i="5" s="1"/>
  <c r="C32" i="5"/>
  <c r="G32" i="5" s="1"/>
  <c r="C23" i="5"/>
  <c r="G23" i="5" s="1"/>
  <c r="C60" i="5"/>
  <c r="G60" i="5" s="1"/>
  <c r="C67" i="5"/>
  <c r="G67" i="5" s="1"/>
  <c r="C56" i="5"/>
  <c r="G56" i="5" s="1"/>
  <c r="C34" i="5"/>
  <c r="G34" i="5" s="1"/>
  <c r="C26" i="5"/>
  <c r="G26" i="5" s="1"/>
  <c r="C22" i="5"/>
  <c r="G22" i="5" s="1"/>
  <c r="C70" i="5"/>
  <c r="G70" i="5" s="1"/>
  <c r="C66" i="5"/>
  <c r="G66" i="5" s="1"/>
  <c r="C28" i="5"/>
  <c r="G28" i="5" s="1"/>
  <c r="C31" i="5"/>
  <c r="G31" i="5" s="1"/>
  <c r="G62" i="5" l="1"/>
  <c r="G116" i="5" s="1"/>
  <c r="G72" i="5"/>
  <c r="G78" i="5" s="1"/>
  <c r="G80" i="5" s="1"/>
  <c r="C24" i="5"/>
  <c r="G24" i="5" s="1"/>
  <c r="G25" i="5" s="1"/>
  <c r="G49" i="5" s="1"/>
  <c r="C24" i="4"/>
  <c r="G24" i="4" s="1"/>
  <c r="G25" i="4" s="1"/>
  <c r="G49" i="4" s="1"/>
  <c r="G72" i="4"/>
  <c r="G35" i="5"/>
  <c r="G50" i="5" s="1"/>
  <c r="G62" i="4"/>
  <c r="G35" i="4"/>
  <c r="G50" i="4" s="1"/>
  <c r="C81" i="5" l="1"/>
  <c r="G81" i="5" s="1"/>
  <c r="G82" i="5"/>
  <c r="G52" i="5"/>
  <c r="C94" i="5" s="1"/>
  <c r="G117" i="5"/>
  <c r="G52" i="4"/>
  <c r="C81" i="4" l="1"/>
  <c r="G119" i="5"/>
  <c r="C94" i="4" l="1"/>
  <c r="G94" i="4" s="1"/>
  <c r="G107" i="4" s="1"/>
  <c r="G117" i="4"/>
  <c r="G119" i="4" s="1"/>
  <c r="G94" i="5"/>
  <c r="C95" i="5" l="1"/>
  <c r="C95" i="4"/>
  <c r="G95" i="4" s="1"/>
  <c r="G95" i="5"/>
  <c r="G96" i="5" l="1"/>
  <c r="G97" i="5" s="1"/>
  <c r="G97" i="4"/>
  <c r="G108" i="4"/>
  <c r="C100" i="5" l="1"/>
  <c r="G100" i="5" s="1"/>
  <c r="C98" i="5"/>
  <c r="G98" i="5" s="1"/>
  <c r="C102" i="5"/>
  <c r="G102" i="5" s="1"/>
  <c r="C101" i="5"/>
  <c r="G101" i="5" s="1"/>
  <c r="C99" i="5"/>
  <c r="G99" i="5" s="1"/>
  <c r="C103" i="5"/>
  <c r="G103" i="5" s="1"/>
  <c r="C98" i="4"/>
  <c r="G98" i="4" s="1"/>
  <c r="C101" i="4"/>
  <c r="G101" i="4" s="1"/>
  <c r="C100" i="4"/>
  <c r="G100" i="4" s="1"/>
  <c r="C102" i="4"/>
  <c r="G102" i="4" s="1"/>
  <c r="C99" i="4"/>
  <c r="G99" i="4" s="1"/>
  <c r="C103" i="4"/>
  <c r="G103" i="4" s="1"/>
  <c r="G104" i="5"/>
  <c r="G120" i="5" s="1"/>
  <c r="G121" i="5" s="1"/>
  <c r="G104" i="4" l="1"/>
  <c r="G109" i="4" s="1"/>
  <c r="G110" i="4" s="1"/>
  <c r="G120" i="4" s="1"/>
  <c r="G121" i="4" s="1"/>
  <c r="G123" i="4" s="1"/>
  <c r="F13" i="7" s="1"/>
  <c r="H121" i="5"/>
  <c r="D14" i="7"/>
  <c r="G123" i="5"/>
  <c r="G125" i="4" l="1"/>
  <c r="H121" i="4"/>
  <c r="D13" i="7"/>
  <c r="G126" i="4"/>
  <c r="F14" i="7"/>
  <c r="F15" i="7" s="1"/>
  <c r="G35" i="7" s="1"/>
  <c r="G38" i="7" s="1"/>
  <c r="G40" i="7" s="1"/>
  <c r="G126" i="5"/>
  <c r="G125" i="5"/>
  <c r="C14" i="7"/>
  <c r="H14" i="7"/>
  <c r="H13" i="7" l="1"/>
  <c r="C13" i="7"/>
  <c r="H38" i="7"/>
  <c r="D13" i="8"/>
  <c r="H40" i="7" l="1"/>
  <c r="D18" i="8"/>
  <c r="B25" i="8" s="1"/>
  <c r="B24" i="8" l="1"/>
  <c r="B27" i="8"/>
  <c r="B26" i="8"/>
  <c r="B28" i="8" s="1"/>
</calcChain>
</file>

<file path=xl/sharedStrings.xml><?xml version="1.0" encoding="utf-8"?>
<sst xmlns="http://schemas.openxmlformats.org/spreadsheetml/2006/main" count="1049" uniqueCount="510">
  <si>
    <t>PLANILHA DE CUSTOS E FORMAÇÃO DE PREÇOS – SERVIÇOS DE TIC</t>
  </si>
  <si>
    <t>Modelo reconstruído para aderência à estrutura mínima do Anexo B da Portaria SGD/MGI nº 6.680/2024.</t>
  </si>
  <si>
    <t>COMO UTILIZAR</t>
  </si>
  <si>
    <t>1</t>
  </si>
  <si>
    <t>Preencha apenas células amarelas.</t>
  </si>
  <si>
    <t>2</t>
  </si>
  <si>
    <t>Células verdes são vínculos entre abas e não devem ser alteradas.</t>
  </si>
  <si>
    <t>3</t>
  </si>
  <si>
    <t>Células brancas com números contêm fórmulas automáticas.</t>
  </si>
  <si>
    <t>4</t>
  </si>
  <si>
    <t>Preencha os dados gerais e parâmetros antes das planilhas dos perfis.</t>
  </si>
  <si>
    <t>5</t>
  </si>
  <si>
    <t>A aba 06_CONSOLIDADO reúne custos de pessoal, demais custos e componentes de preço.</t>
  </si>
  <si>
    <t>6</t>
  </si>
  <si>
    <t>A aba 07_AUDITORIA apresenta verificações de consistência e alertas para diligência.</t>
  </si>
  <si>
    <t>ABAS DO MODELO</t>
  </si>
  <si>
    <t>Aba</t>
  </si>
  <si>
    <t>Finalidade</t>
  </si>
  <si>
    <t>02_PARAMETROS</t>
  </si>
  <si>
    <t>Parâmetros gerais, incidências, tributos e referências normativas.</t>
  </si>
  <si>
    <t>03_PERFIL_1</t>
  </si>
  <si>
    <t>Planilha complementar do perfil de atendimento ao usuário.</t>
  </si>
  <si>
    <t>04_PERFIL_2</t>
  </si>
  <si>
    <t>Planilha complementar do perfil de operação de infraestrutura.</t>
  </si>
  <si>
    <t>05_OUTROS_CUSTOS</t>
  </si>
  <si>
    <t>Software, computação, equipamentos, serviços de informação e outros.</t>
  </si>
  <si>
    <t>06_CONSOLIDADO</t>
  </si>
  <si>
    <t>Planilha mínima do item/grupo e valor total da contratação.</t>
  </si>
  <si>
    <t>07_AUDITORIA</t>
  </si>
  <si>
    <t>Testes automáticos, rastreabilidade e pontos de diligência.</t>
  </si>
  <si>
    <t>LEGENDA</t>
  </si>
  <si>
    <t>Cor</t>
  </si>
  <si>
    <t>Significado</t>
  </si>
  <si>
    <t>Amarelo</t>
  </si>
  <si>
    <t>Entrada manual / premissa</t>
  </si>
  <si>
    <t>Verde</t>
  </si>
  <si>
    <t>Vínculo com outra aba</t>
  </si>
  <si>
    <t>Branco</t>
  </si>
  <si>
    <t>Fórmula automática</t>
  </si>
  <si>
    <t>REFERÊNCIA NORMATIVA</t>
  </si>
  <si>
    <t>https://www.gov.br/governodigital/pt-br/contratacoes-de-tic/legislacao/modelo-de-contracao-de-servicos-de-operacao-de-infraestrutura-e-de-atendimento-a-usuarios-de-tic/portaria-sgd-mgi-no-6-680-de-4-de-outubro-de-2024</t>
  </si>
  <si>
    <t>Observação: a planilha organiza a estrutura mínima prevista no item 19.2 e a planilha complementar por perfil. Alíquotas, salários, benefícios e incidências devem ser preenchidos e justificados conforme a proposta, a legislação vigente, a convenção coletiva aplicável e o regime tributário da licitante.</t>
  </si>
  <si>
    <t>IDENTIFICAÇÃO DA LICITAÇÃO E DO ITEM / GRUPO</t>
  </si>
  <si>
    <t>IDENTIFICAÇÃO DA LICITAÇÃO</t>
  </si>
  <si>
    <t>Nº do Processo</t>
  </si>
  <si>
    <t>Nº da Licitação</t>
  </si>
  <si>
    <t>Órgão / Unidade</t>
  </si>
  <si>
    <t>Nome da Empresa</t>
  </si>
  <si>
    <t>CNPJ</t>
  </si>
  <si>
    <t>Grupo</t>
  </si>
  <si>
    <t>Descrição do Grupo</t>
  </si>
  <si>
    <t>Item</t>
  </si>
  <si>
    <t>Descrição do Item</t>
  </si>
  <si>
    <t>Prazo contratual (meses)</t>
  </si>
  <si>
    <t>RESPONSÁVEIS E CONTROLE DE VERSÃO</t>
  </si>
  <si>
    <t>Responsável pela elaboração</t>
  </si>
  <si>
    <t>Responsável pela revisão</t>
  </si>
  <si>
    <t>Versão</t>
  </si>
  <si>
    <t>Data da versão</t>
  </si>
  <si>
    <t>PARÂMETROS GERAIS E PREMISSAS</t>
  </si>
  <si>
    <t>PARÂMETROS DA CONTRATAÇÃO</t>
  </si>
  <si>
    <t>Parâmetro</t>
  </si>
  <si>
    <t>Valor</t>
  </si>
  <si>
    <t>Unidade</t>
  </si>
  <si>
    <t>Justificativa / fonte</t>
  </si>
  <si>
    <t>Prazo contratual</t>
  </si>
  <si>
    <t>meses</t>
  </si>
  <si>
    <t>Vinculado à aba de identificação</t>
  </si>
  <si>
    <t>Dias úteis médios no mês</t>
  </si>
  <si>
    <t>dias</t>
  </si>
  <si>
    <t>Premissa para benefícios diários</t>
  </si>
  <si>
    <t>Horas mensais de referência</t>
  </si>
  <si>
    <t>horas</t>
  </si>
  <si>
    <t>Ajustar conforme CCT/jornada</t>
  </si>
  <si>
    <t>Fator K máximo para diligência</t>
  </si>
  <si>
    <t>x</t>
  </si>
  <si>
    <t>Limite indicado no modelo SGD</t>
  </si>
  <si>
    <t>ISS por dentro?</t>
  </si>
  <si>
    <t>Sim</t>
  </si>
  <si>
    <t>Sim/Não</t>
  </si>
  <si>
    <t>Define cálculo racional dos tributos</t>
  </si>
  <si>
    <t>ENCARGOS E INCIDÊNCIAS PADRÃO</t>
  </si>
  <si>
    <t>Código</t>
  </si>
  <si>
    <t>Alíquota</t>
  </si>
  <si>
    <t>Observação</t>
  </si>
  <si>
    <t>2.2.A</t>
  </si>
  <si>
    <t>Conforme regime e legislação aplicável</t>
  </si>
  <si>
    <t>2.2.B</t>
  </si>
  <si>
    <t>Quando aplicável</t>
  </si>
  <si>
    <t>2.2.C</t>
  </si>
  <si>
    <t>Informar alíquota efetiva</t>
  </si>
  <si>
    <t>2.2.D</t>
  </si>
  <si>
    <t>2.2.E</t>
  </si>
  <si>
    <t>2.2.F</t>
  </si>
  <si>
    <t>SEBRAE</t>
  </si>
  <si>
    <t>2.2.G</t>
  </si>
  <si>
    <t>INCRA</t>
  </si>
  <si>
    <t>2.2.H</t>
  </si>
  <si>
    <t>FGTS</t>
  </si>
  <si>
    <t>Conforme legislação vigente</t>
  </si>
  <si>
    <t>2.2.I</t>
  </si>
  <si>
    <t>Especificar e justificar</t>
  </si>
  <si>
    <t>INC.2.2</t>
  </si>
  <si>
    <t>Total de encargos do Submódulo 2.2</t>
  </si>
  <si>
    <t>Soma automática</t>
  </si>
  <si>
    <t>PERIC.</t>
  </si>
  <si>
    <t>Adicional de periculosidade</t>
  </si>
  <si>
    <t>Premissa inicial; validar aplicabilidade</t>
  </si>
  <si>
    <t>TRIBUTOS E COMPONENTES DO MÓDULO 6</t>
  </si>
  <si>
    <t>Componente</t>
  </si>
  <si>
    <t>6.A</t>
  </si>
  <si>
    <t>Custos indiretos</t>
  </si>
  <si>
    <t>Percentual sobre módulos 1 a 5</t>
  </si>
  <si>
    <t>6.B</t>
  </si>
  <si>
    <t>Lucro</t>
  </si>
  <si>
    <t>Percentual sobre custo acrescido dos custos indiretos</t>
  </si>
  <si>
    <t>6.C1</t>
  </si>
  <si>
    <t>COFINS</t>
  </si>
  <si>
    <t>Conforme regime tributário</t>
  </si>
  <si>
    <t>6.C2</t>
  </si>
  <si>
    <t>PIS/PASEP</t>
  </si>
  <si>
    <t>6.C3</t>
  </si>
  <si>
    <t>INSS / CPRB – desoneração</t>
  </si>
  <si>
    <t>6.D</t>
  </si>
  <si>
    <t>Tributos estaduais</t>
  </si>
  <si>
    <t>Especificar</t>
  </si>
  <si>
    <t>6.E1</t>
  </si>
  <si>
    <t>ISS</t>
  </si>
  <si>
    <t>Conforme município da prestação</t>
  </si>
  <si>
    <t>6.E2</t>
  </si>
  <si>
    <t>Outros tributos municipais</t>
  </si>
  <si>
    <t>6.F</t>
  </si>
  <si>
    <t>Total de tributos</t>
  </si>
  <si>
    <t>FONTES E RASTREABILIDADE</t>
  </si>
  <si>
    <t>Fonte</t>
  </si>
  <si>
    <t>Aplicação</t>
  </si>
  <si>
    <t>URL / documento</t>
  </si>
  <si>
    <t>Data de consulta</t>
  </si>
  <si>
    <t>Portaria SGD/MGI nº 6.680/2024</t>
  </si>
  <si>
    <t>Estrutura mínima e planilha complementar</t>
  </si>
  <si>
    <t>03/08/2026</t>
  </si>
  <si>
    <t>Convenção Coletiva de Trabalho</t>
  </si>
  <si>
    <t>Salários e benefícios</t>
  </si>
  <si>
    <t>Preencher</t>
  </si>
  <si>
    <t>Legislação tributária</t>
  </si>
  <si>
    <t>Alíquotas do Módulo 6</t>
  </si>
  <si>
    <t>IDENTIFICAÇÃO DO PERFIL</t>
  </si>
  <si>
    <t>Código do perfil</t>
  </si>
  <si>
    <t>TECMAN-03</t>
  </si>
  <si>
    <t>Descrição</t>
  </si>
  <si>
    <t>CBO</t>
  </si>
  <si>
    <t>3132-20</t>
  </si>
  <si>
    <t>Categoria profissional</t>
  </si>
  <si>
    <t>Data-base da categoria</t>
  </si>
  <si>
    <t>Quantidade de profissionais</t>
  </si>
  <si>
    <t>Fonte salarial</t>
  </si>
  <si>
    <t>MÓDULO 1 – COMPOSIÇÃO DA REMUNERAÇÃO</t>
  </si>
  <si>
    <t>ID</t>
  </si>
  <si>
    <t>Base</t>
  </si>
  <si>
    <t>Quantidade</t>
  </si>
  <si>
    <t>Memória de cálculo</t>
  </si>
  <si>
    <t>Valor mensal</t>
  </si>
  <si>
    <t>1.A</t>
  </si>
  <si>
    <t>Salário-base</t>
  </si>
  <si>
    <t>Valor mensal do perfil</t>
  </si>
  <si>
    <t>1.B</t>
  </si>
  <si>
    <t>Salário-base × alíquota</t>
  </si>
  <si>
    <t>1.C</t>
  </si>
  <si>
    <t>Adicional de insalubridade</t>
  </si>
  <si>
    <t>Base × alíquota</t>
  </si>
  <si>
    <t>1.D</t>
  </si>
  <si>
    <t>Adicional noturno</t>
  </si>
  <si>
    <t>1.E</t>
  </si>
  <si>
    <t>Hora noturna adicional</t>
  </si>
  <si>
    <t>1.F</t>
  </si>
  <si>
    <t>Hora extra em feriado</t>
  </si>
  <si>
    <t>1.G</t>
  </si>
  <si>
    <t>Outros</t>
  </si>
  <si>
    <t>Informar memória</t>
  </si>
  <si>
    <t>TOTAL DO MÓDULO 1</t>
  </si>
  <si>
    <t>MÓDULO 2 – ENCARGOS E BENEFÍCIOS ANUAIS, MENSAIS E DIÁRIOS</t>
  </si>
  <si>
    <t>Qtd.</t>
  </si>
  <si>
    <t>13º salário</t>
  </si>
  <si>
    <t>Módulo 1 ÷ 12</t>
  </si>
  <si>
    <t>Férias e adicional de férias</t>
  </si>
  <si>
    <t>Incidência do Submódulo 2.2</t>
  </si>
  <si>
    <t>Subtotal 2.1 × total 2.2</t>
  </si>
  <si>
    <t>SUBTOTAL 2.1</t>
  </si>
  <si>
    <t>SUBTOTAL 2.2</t>
  </si>
  <si>
    <t>2.3</t>
  </si>
  <si>
    <t>TOTAL DO MÓDULO 2</t>
  </si>
  <si>
    <t>SUBMÓDULO 2.3 – BENEFÍCIOS MENSAIS E DIÁRIOS</t>
  </si>
  <si>
    <t>Valor unitário</t>
  </si>
  <si>
    <t>Dias úteis</t>
  </si>
  <si>
    <t>Desconto empregado</t>
  </si>
  <si>
    <t>Auxílio-alimentação</t>
  </si>
  <si>
    <t>Auxílio-creche</t>
  </si>
  <si>
    <t>Seguro de vida, invalidez e funeral</t>
  </si>
  <si>
    <t>Auxílio cesta básica</t>
  </si>
  <si>
    <t>TOTAL DO SUBMÓDULO 2.3</t>
  </si>
  <si>
    <t>MÓDULO 3 – PROVISÃO PARA RESCISÃO</t>
  </si>
  <si>
    <t>Aviso prévio indenizado</t>
  </si>
  <si>
    <t>Aviso prévio trabalhado</t>
  </si>
  <si>
    <t>APT × total 2.2</t>
  </si>
  <si>
    <t>TOTAL DO MÓDULO 3</t>
  </si>
  <si>
    <t>MÓDULO 4 – CUSTO DE REPOSIÇÃO DO PROFISSIONAL AUSENTE</t>
  </si>
  <si>
    <t>Ocorrências</t>
  </si>
  <si>
    <t>Ausências legais</t>
  </si>
  <si>
    <t>Licença-paternidade</t>
  </si>
  <si>
    <t>Afastamento-maternidade</t>
  </si>
  <si>
    <t>SUBTOTAL 4.1</t>
  </si>
  <si>
    <t>4.2</t>
  </si>
  <si>
    <t>TOTAL DO MÓDULO 4</t>
  </si>
  <si>
    <t>MÓDULO 5 – INSUMOS DIVERSOS</t>
  </si>
  <si>
    <t>Vida útil (meses)</t>
  </si>
  <si>
    <t>Quantidade × valor ÷ vida útil</t>
  </si>
  <si>
    <t>Materiais</t>
  </si>
  <si>
    <t>Microcomputador utilizado por profissional</t>
  </si>
  <si>
    <t>TOTAL DO MÓDULO 5</t>
  </si>
  <si>
    <t>MÓDULO 6 – CUSTOS INDIRETOS, TRIBUTOS E LUCRO</t>
  </si>
  <si>
    <t>Método</t>
  </si>
  <si>
    <t>sobre custo</t>
  </si>
  <si>
    <t>sobre custo + CI</t>
  </si>
  <si>
    <t>Subtotal – base de cálculo dos tributos</t>
  </si>
  <si>
    <t>por dentro</t>
  </si>
  <si>
    <t>Base racional × alíquota</t>
  </si>
  <si>
    <t>TOTAL DOS TRIBUTOS</t>
  </si>
  <si>
    <t>TOTAL DO MÓDULO 6</t>
  </si>
  <si>
    <t>QUADRO RESUMO DO CUSTO DO PERFIL PROFISSIONAL</t>
  </si>
  <si>
    <t>A</t>
  </si>
  <si>
    <t>Módulo 1 – Composição da remuneração</t>
  </si>
  <si>
    <t>B</t>
  </si>
  <si>
    <t>Módulo 2 – Encargos e benefícios</t>
  </si>
  <si>
    <t>C</t>
  </si>
  <si>
    <t>Módulo 3 – Provisão para rescisão</t>
  </si>
  <si>
    <t>D</t>
  </si>
  <si>
    <t>Módulo 4 – Reposição do profissional ausente</t>
  </si>
  <si>
    <t>E</t>
  </si>
  <si>
    <t>Módulo 5 – Insumos diversos</t>
  </si>
  <si>
    <t>Subtotal A+B+C+D+E</t>
  </si>
  <si>
    <t>F</t>
  </si>
  <si>
    <t>Módulo 6 – Custos indiretos, tributos e lucro</t>
  </si>
  <si>
    <t>VALOR TOTAL DO PERFIL PROFISSIONAL</t>
  </si>
  <si>
    <t>QUANTIDADE DE PROFISSIONAIS</t>
  </si>
  <si>
    <t>CUSTO TOTAL MENSAL DO PERFIL</t>
  </si>
  <si>
    <t>FATOR K</t>
  </si>
  <si>
    <t>TOTAL ANUAL DO PERFIL</t>
  </si>
  <si>
    <t>TOTAL GLOBAL DO PERFIL</t>
  </si>
  <si>
    <t>ASUPCOMP-02</t>
  </si>
  <si>
    <t>2124-20</t>
  </si>
  <si>
    <t>DEMAIS COMPONENTES DE CUSTO E COMPONENTES DE PREÇO</t>
  </si>
  <si>
    <t>DEMAIS COMPONENTES DE CUSTO</t>
  </si>
  <si>
    <t>Categoria</t>
  </si>
  <si>
    <t>Descrição detalhada</t>
  </si>
  <si>
    <t>Prazo/rateio</t>
  </si>
  <si>
    <t>Fonte / memória</t>
  </si>
  <si>
    <t>OC.01</t>
  </si>
  <si>
    <t>Software</t>
  </si>
  <si>
    <t>Ferramentas, licenças e serviços de software</t>
  </si>
  <si>
    <t>OC.02</t>
  </si>
  <si>
    <t>Outro software</t>
  </si>
  <si>
    <t>OC.03</t>
  </si>
  <si>
    <t>Recursos de computação</t>
  </si>
  <si>
    <t>Computação, nuvem, armazenamento ou processamento</t>
  </si>
  <si>
    <t>OC.04</t>
  </si>
  <si>
    <t>Outro recurso de computação</t>
  </si>
  <si>
    <t>OC.05</t>
  </si>
  <si>
    <t>Equipamentos</t>
  </si>
  <si>
    <t>Equipamentos não vinculados diretamente a um perfil</t>
  </si>
  <si>
    <t>OC.06</t>
  </si>
  <si>
    <t>Outro equipamento</t>
  </si>
  <si>
    <t>OC.07</t>
  </si>
  <si>
    <t>Serviços de informações</t>
  </si>
  <si>
    <t>Bases de dados, feeds, assinaturas ou serviços de informação</t>
  </si>
  <si>
    <t>OC.08</t>
  </si>
  <si>
    <t>Outro serviço de informação</t>
  </si>
  <si>
    <t>OC.09</t>
  </si>
  <si>
    <t>Outros custos</t>
  </si>
  <si>
    <t>Outro custo não atrelado aos perfis</t>
  </si>
  <si>
    <t>SUBTOTAL DEMAIS COMPONENTES DE CUSTO</t>
  </si>
  <si>
    <t>COMPONENTES DE PREÇO NÃO COMPREENDIDOS NO FATOR K</t>
  </si>
  <si>
    <t>CP.01</t>
  </si>
  <si>
    <t>Elementos comerciais / ajustes comerciais</t>
  </si>
  <si>
    <t>sobre base</t>
  </si>
  <si>
    <t>CP.02</t>
  </si>
  <si>
    <t>Cobertura tributária não compreendida no Fator K</t>
  </si>
  <si>
    <t>CP.03</t>
  </si>
  <si>
    <t>Outros componentes de preço</t>
  </si>
  <si>
    <t>SUBTOTAL COMPONENTES DE PREÇO</t>
  </si>
  <si>
    <t>PLANILHA CONSOLIDADA DO ITEM / GRUPO</t>
  </si>
  <si>
    <t>IDENTIFICAÇÃO</t>
  </si>
  <si>
    <t>Campo</t>
  </si>
  <si>
    <t>Empresa / CNPJ</t>
  </si>
  <si>
    <t>COMPONENTES DE CUSTO DE PESSOAL</t>
  </si>
  <si>
    <t>Perfil</t>
  </si>
  <si>
    <t>Salário (S)</t>
  </si>
  <si>
    <t>Fator K (K)</t>
  </si>
  <si>
    <t>Quantidade (Q)</t>
  </si>
  <si>
    <t>Custo mensal (CT×Q)</t>
  </si>
  <si>
    <t>Situação</t>
  </si>
  <si>
    <t>Memória / justificativa</t>
  </si>
  <si>
    <t>Custos com software</t>
  </si>
  <si>
    <t>Conforme detalhamento na aba 05_OUTROS_CUSTOS – Software</t>
  </si>
  <si>
    <t>Custos com recursos de computação</t>
  </si>
  <si>
    <t>Conforme detalhamento na aba 05_OUTROS_CUSTOS – Recursos de computação</t>
  </si>
  <si>
    <t>Custos com equipamentos</t>
  </si>
  <si>
    <t>Conforme detalhamento na aba 05_OUTROS_CUSTOS – Equipamentos</t>
  </si>
  <si>
    <t>Custos com serviços de informações</t>
  </si>
  <si>
    <t>Conforme detalhamento na aba 05_OUTROS_CUSTOS – Serviços de informações</t>
  </si>
  <si>
    <t>Conforme detalhamento na aba 05_OUTROS_CUSTOS – Outros custos</t>
  </si>
  <si>
    <t>Cobertura tributária</t>
  </si>
  <si>
    <t>VALOR DA CONTRATAÇÃO</t>
  </si>
  <si>
    <t>Total mensal – custos de pessoal</t>
  </si>
  <si>
    <t>Total mensal – demais custos</t>
  </si>
  <si>
    <t>Total mensal – componentes de preço</t>
  </si>
  <si>
    <t>AUDITORIA, RASTREABILIDADE E TESTES DE CONSISTÊNCIA</t>
  </si>
  <si>
    <t>TESTES AUTOMÁTICOS</t>
  </si>
  <si>
    <t>Verificação</t>
  </si>
  <si>
    <t>Critério</t>
  </si>
  <si>
    <t>Resultado</t>
  </si>
  <si>
    <t>Severidade</t>
  </si>
  <si>
    <t>Origem</t>
  </si>
  <si>
    <t>Ação recomendada</t>
  </si>
  <si>
    <t>Responsável</t>
  </si>
  <si>
    <t>AUD-01</t>
  </si>
  <si>
    <t>Prazo contratual preenchido</t>
  </si>
  <si>
    <t>&gt; 0</t>
  </si>
  <si>
    <t>Crítica</t>
  </si>
  <si>
    <t>01_IDENTIFICACAO</t>
  </si>
  <si>
    <t>Preencher prazo</t>
  </si>
  <si>
    <t>AUD-02</t>
  </si>
  <si>
    <t>Salário do Perfil 1 preenchido</t>
  </si>
  <si>
    <t>Preencher salário e fonte</t>
  </si>
  <si>
    <t>AUD-03</t>
  </si>
  <si>
    <t>Salário do Perfil 2 preenchido</t>
  </si>
  <si>
    <t>AUD-04</t>
  </si>
  <si>
    <t>Quantidade do Perfil 1 preenchida</t>
  </si>
  <si>
    <t>Preencher quantidade</t>
  </si>
  <si>
    <t>AUD-05</t>
  </si>
  <si>
    <t>Quantidade do Perfil 2 preenchida</t>
  </si>
  <si>
    <t>AUD-06</t>
  </si>
  <si>
    <t>Fator K do Perfil 1</t>
  </si>
  <si>
    <t>&gt; 0 e ≤ limite</t>
  </si>
  <si>
    <t>Alta</t>
  </si>
  <si>
    <t>Diligenciar se superior ao limite</t>
  </si>
  <si>
    <t>AUD-07</t>
  </si>
  <si>
    <t>Fator K do Perfil 2</t>
  </si>
  <si>
    <t>AUD-08</t>
  </si>
  <si>
    <t>Tributos abaixo de 100%</t>
  </si>
  <si>
    <t>Revisar alíquotas</t>
  </si>
  <si>
    <t>AUD-09</t>
  </si>
  <si>
    <t>Total mensal da contratação</t>
  </si>
  <si>
    <t>Concluir preenchimento</t>
  </si>
  <si>
    <t>AUD-10</t>
  </si>
  <si>
    <t>Fonte salarial Perfil 1 informada</t>
  </si>
  <si>
    <t>Não vazia</t>
  </si>
  <si>
    <t>Informar fonte</t>
  </si>
  <si>
    <t>AUD-11</t>
  </si>
  <si>
    <t>Fonte salarial Perfil 2 informada</t>
  </si>
  <si>
    <t>AUD-12</t>
  </si>
  <si>
    <t>Memória dos demais custos</t>
  </si>
  <si>
    <t>Quando valor &gt; 0</t>
  </si>
  <si>
    <t>Média</t>
  </si>
  <si>
    <t>Completar memória e fonte</t>
  </si>
  <si>
    <t>AUD-13</t>
  </si>
  <si>
    <t>Componentes de preço justificados</t>
  </si>
  <si>
    <t>AUD-14</t>
  </si>
  <si>
    <t>Valor global confere</t>
  </si>
  <si>
    <t>Mensal × meses</t>
  </si>
  <si>
    <t>Revisar fórmulas</t>
  </si>
  <si>
    <t>AUD-15</t>
  </si>
  <si>
    <t>Alíquotas negativas inexistentes</t>
  </si>
  <si>
    <t>&gt;= 0</t>
  </si>
  <si>
    <t>Corrigir alíquotas</t>
  </si>
  <si>
    <t>AUD-16</t>
  </si>
  <si>
    <t>Quantidade fracionária permitida</t>
  </si>
  <si>
    <t>Informativa</t>
  </si>
  <si>
    <t>Perfis</t>
  </si>
  <si>
    <t>Validar dimensionamento</t>
  </si>
  <si>
    <t>RESUMO DA AUDITORIA</t>
  </si>
  <si>
    <t>Indicador</t>
  </si>
  <si>
    <t>Testes OK</t>
  </si>
  <si>
    <t>Pendências / revisões</t>
  </si>
  <si>
    <t>Erros críticos</t>
  </si>
  <si>
    <t>Fatores K acima do limite</t>
  </si>
  <si>
    <t>Status geral</t>
  </si>
  <si>
    <t>RASTREABILIDADE DAS PRINCIPAIS FÓRMULAS</t>
  </si>
  <si>
    <t>Aba / célula</t>
  </si>
  <si>
    <t>Fórmula conceitual</t>
  </si>
  <si>
    <t>Periodicidade</t>
  </si>
  <si>
    <t>Custo unitário Perfil 1</t>
  </si>
  <si>
    <t>03_PERFIL_1!G106</t>
  </si>
  <si>
    <t>Módulos 1 a 6</t>
  </si>
  <si>
    <t>Planilha complementar</t>
  </si>
  <si>
    <t>Mensal</t>
  </si>
  <si>
    <t>Automático</t>
  </si>
  <si>
    <t>Custo unitário Perfil 2</t>
  </si>
  <si>
    <t>04_PERFIL_2!G106</t>
  </si>
  <si>
    <t>Fator K Perfil 1</t>
  </si>
  <si>
    <t>03_PERFIL_1!G109</t>
  </si>
  <si>
    <t>Custo unitário ÷ salário</t>
  </si>
  <si>
    <t>Modelo SGD</t>
  </si>
  <si>
    <t>Limite para diligência ≤ 3</t>
  </si>
  <si>
    <t>Fator K Perfil 2</t>
  </si>
  <si>
    <t>04_PERFIL_2!G109</t>
  </si>
  <si>
    <t>Subtotal pessoal</t>
  </si>
  <si>
    <t>06_CONSOLIDADO!F15</t>
  </si>
  <si>
    <t>Soma dos custos mensais por perfil</t>
  </si>
  <si>
    <t>Demais custos</t>
  </si>
  <si>
    <t>06_CONSOLIDADO!G24</t>
  </si>
  <si>
    <t>Soma dos custos não atrelados aos perfis</t>
  </si>
  <si>
    <t>Exige memória</t>
  </si>
  <si>
    <t>Total mensal</t>
  </si>
  <si>
    <t>06_CONSOLIDADO!G38</t>
  </si>
  <si>
    <t>Pessoal + demais custos + preço</t>
  </si>
  <si>
    <t>Consolidado</t>
  </si>
  <si>
    <t>Total global</t>
  </si>
  <si>
    <t>06_CONSOLIDADO!G40</t>
  </si>
  <si>
    <t>Total mensal × meses</t>
  </si>
  <si>
    <t>Global</t>
  </si>
  <si>
    <t>Prestação de suporte técnico avançado aos usuários de tecnologia da informação, incluindo diagnóstico, resolução de incidentes, manutenção de sistemas e orientação especializada, atendimento de segundo nível, instalação, configuração,</t>
  </si>
  <si>
    <t>Tipo de Serviço</t>
  </si>
  <si>
    <t>Não se aplica</t>
  </si>
  <si>
    <t>Perfil 1 – Técnico em manutenção de equipamentos de informática Sênior</t>
  </si>
  <si>
    <t>Perfil 2 – Analista de suporte computacional Pleno</t>
  </si>
  <si>
    <t xml:space="preserve"> Prestação de serviços especializados de operação e administração da infraestrutura computacional de TIC, compreendendo servidores, armazenamento, virtualização, backups, Active Directory, sistemas operacionais, serviços corporativos, automação por scripts e demais atividades previstas no Catálogo de Serviços.</t>
  </si>
  <si>
    <t>Custo Total por perfil (CT = S×K)</t>
  </si>
  <si>
    <t>SUBTOTAL COMPONENTES DE CUSTO DE PESSOAL</t>
  </si>
  <si>
    <t>Memória de Cálculo / Justificativa</t>
  </si>
  <si>
    <t>Outros custos (especificar)</t>
  </si>
  <si>
    <t>COMPONENTES DE PREÇO (não compreendidos na composição do Fator K)</t>
  </si>
  <si>
    <t>Elementos comerciais (Fatores/Ajustes Comerciais)</t>
  </si>
  <si>
    <t>Outros componentes (especificar)</t>
  </si>
  <si>
    <t>TOTAL MENSAL</t>
  </si>
  <si>
    <t>VALOR TOTAL DO ITEM</t>
  </si>
  <si>
    <t>PERFIL PROFISSIONAL – Técnico em manutenção de equipamentos de informática Sênior</t>
  </si>
  <si>
    <t>PERFIL PROFISSIONAL – Analista de suporte computacional Pleno</t>
  </si>
  <si>
    <t>Data da apresentação da proposta</t>
  </si>
  <si>
    <t>Lote</t>
  </si>
  <si>
    <t>Preenchimento</t>
  </si>
  <si>
    <t>Data da Apresentação da Proposta (dia/mês/ano)</t>
  </si>
  <si>
    <t>Município/UF</t>
  </si>
  <si>
    <t>Ano acordo, convenção ou Sentença Normativa em Dissídio Coletivo</t>
  </si>
  <si>
    <t>Número de Meses de Execução do Contrato</t>
  </si>
  <si>
    <t>Numero de registro da convenção coletiva de trabalho</t>
  </si>
  <si>
    <t>Regime Tributário da Empresa:</t>
  </si>
  <si>
    <t>DISCRIMINAÇÃO DOS SERVIÇOS (dados referentes à contratação)</t>
  </si>
  <si>
    <t>Remuneração do profissional</t>
  </si>
  <si>
    <t>Categoria Profissional CBO</t>
  </si>
  <si>
    <t>Composição da Remuneração</t>
  </si>
  <si>
    <t>Valor (R$)</t>
  </si>
  <si>
    <t>Outros (especificar)</t>
  </si>
  <si>
    <t>Outros(especificar)</t>
  </si>
  <si>
    <t>2.1</t>
  </si>
  <si>
    <t>Submódulo 2.1 - 13º (décimo terceiro) Salário, Férias e Adicional de Férias</t>
  </si>
  <si>
    <t>2.2</t>
  </si>
  <si>
    <t>G</t>
  </si>
  <si>
    <t>H</t>
  </si>
  <si>
    <t>I</t>
  </si>
  <si>
    <t>Submódulo 2.2 - Encargos Previdenciários (GPS), FGTS e Outras Contribuições</t>
  </si>
  <si>
    <t>INSS</t>
  </si>
  <si>
    <t>Salário Educação</t>
  </si>
  <si>
    <t>Seguro Acidente de Trabalho RAT × FAP</t>
  </si>
  <si>
    <t>SESI ou SESC</t>
  </si>
  <si>
    <t>SENAI ou SENAC</t>
  </si>
  <si>
    <t>Outras contribuições (especificar)</t>
  </si>
  <si>
    <t>Transporte</t>
  </si>
  <si>
    <t>N° Vales</t>
  </si>
  <si>
    <t>Assistência médica e Familiar/odontológica</t>
  </si>
  <si>
    <t>13º (décimo terceiro) Salário, Férias e Adicional de Férias</t>
  </si>
  <si>
    <t>GPS, FGTS e outras contribuições</t>
  </si>
  <si>
    <t>Benefícios Mensais e Diários</t>
  </si>
  <si>
    <t>MÓDULO 2 – RESUMO</t>
  </si>
  <si>
    <t>3.1</t>
  </si>
  <si>
    <t>Valor (R$) × alíquota</t>
  </si>
  <si>
    <t>Valor (R$) × alíquota × quantidade</t>
  </si>
  <si>
    <t>Valor (R$) × alíquota × ocorrências</t>
  </si>
  <si>
    <t>Incidência do FGTS sobre o Aviso Prévio Indenizado</t>
  </si>
  <si>
    <t>Incidência do Submódulo 2.2 sobre o Aviso Prévio Trabalhado</t>
  </si>
  <si>
    <t>Multa sobre o FGTS sobre o Aviso Prévio Indenizado e Trabalhado</t>
  </si>
  <si>
    <t>4.1</t>
  </si>
  <si>
    <t>Férias e terço constitucional de Férias</t>
  </si>
  <si>
    <t>Submódulo 4.1 - Ausências Legais</t>
  </si>
  <si>
    <t>Ausência por Acidente de trabalho</t>
  </si>
  <si>
    <t>Substituto  no Intervalo para repouso ou alimentação</t>
  </si>
  <si>
    <t>Submódulo 4.2 - Intrajornada</t>
  </si>
  <si>
    <t>TOTAL DO SUBMÓDULO 4.2</t>
  </si>
  <si>
    <t>MÓDULO 4 – RESUMO</t>
  </si>
  <si>
    <t>SUBTOTAL DO MÓDULO 4</t>
  </si>
  <si>
    <t>Incidência do submódulo 2.2</t>
  </si>
  <si>
    <t>Substituto na Intrajornada</t>
  </si>
  <si>
    <t>Substituto nas Ausências Legais</t>
  </si>
  <si>
    <t>Insumos Diversos (valores mensais por empregado)</t>
  </si>
  <si>
    <t>Uniformes (valor em parte não renovável)</t>
  </si>
  <si>
    <t>Custos Indiretos, Tributos e Lucro</t>
  </si>
  <si>
    <t>Subtotal B - Base de Cálculo de Tributos por dentro ou racional</t>
  </si>
  <si>
    <t>C.1</t>
  </si>
  <si>
    <t>C.2</t>
  </si>
  <si>
    <t>C.3</t>
  </si>
  <si>
    <t>E.1</t>
  </si>
  <si>
    <t>E.2</t>
  </si>
  <si>
    <t>Tributos federais (COFINS)</t>
  </si>
  <si>
    <t>Tributos Federais (PIS)</t>
  </si>
  <si>
    <t xml:space="preserve"> INSS (Desoneração)</t>
  </si>
  <si>
    <t>Tributos Estaduais (especificar)</t>
  </si>
  <si>
    <t>Tributos Municipais (ISS)</t>
  </si>
  <si>
    <t>Outros Tributos Municipais (especificar)</t>
  </si>
  <si>
    <t>MÓDULO 6 – RESUMO</t>
  </si>
  <si>
    <t>Custos Indiretos</t>
  </si>
  <si>
    <t>Tributos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</si>
</sst>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;[Red]\(0\);\-"/>
    <numFmt numFmtId="165" formatCode="0.00\x;[Red]\(0.00\x\);\-"/>
    <numFmt numFmtId="166" formatCode="0.0000%;[Red]\(0.0000%\);\-"/>
    <numFmt numFmtId="167" formatCode="#,##0.00;[Red]\(#,##0.00\);\-"/>
    <numFmt numFmtId="168" formatCode="\R\$\ #,##0.00;[Red]\(\R\$\ #,##0.00\);\-"/>
  </numFmts>
  <fonts count="9">
    <font>
      <sz val="11"/>
      <name val="Carlito"/>
    </font>
    <font>
      <b/>
      <sz val="10"/>
      <color rgb="FFFFFFFF"/>
      <name val="Carlito"/>
    </font>
    <font>
      <sz val="10"/>
      <name val="Carlito"/>
    </font>
    <font>
      <b/>
      <sz val="10"/>
      <name val="Carlito"/>
    </font>
    <font>
      <b/>
      <sz val="10"/>
      <color rgb="FF000000"/>
      <name val="Carlito"/>
    </font>
    <font>
      <sz val="10"/>
      <color rgb="FF0563C1"/>
      <name val="Carlito"/>
    </font>
    <font>
      <sz val="10"/>
      <color rgb="FF0000FF"/>
      <name val="Carlito"/>
    </font>
    <font>
      <sz val="10"/>
      <color rgb="FF008000"/>
      <name val="Carlito"/>
    </font>
    <font>
      <sz val="10"/>
      <color rgb="FF000000"/>
      <name val="Carlito"/>
    </font>
  </fonts>
  <fills count="10">
    <fill>
      <patternFill patternType="none"/>
    </fill>
    <fill>
      <patternFill patternType="gray125"/>
    </fill>
    <fill>
      <patternFill patternType="solid">
        <fgColor rgb="FF17365D"/>
      </patternFill>
    </fill>
    <fill>
      <patternFill patternType="solid">
        <fgColor rgb="FFEAF2F8"/>
      </patternFill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FFF2CC"/>
      </patternFill>
    </fill>
    <fill>
      <patternFill patternType="solid">
        <fgColor rgb="FFE2F0D9"/>
      </patternFill>
    </fill>
    <fill>
      <patternFill patternType="solid">
        <fgColor rgb="FFFFFFFF"/>
      </patternFill>
    </fill>
    <fill>
      <patternFill patternType="solid">
        <fgColor rgb="FFFCE4D6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17365D"/>
      </bottom>
      <diagonal/>
    </border>
    <border>
      <left/>
      <right/>
      <top/>
      <bottom style="double">
        <color rgb="FF17365D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17365D"/>
      </bottom>
      <diagonal/>
    </border>
    <border>
      <left/>
      <right/>
      <top/>
      <bottom style="double">
        <color rgb="FF17365D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2" fillId="7" borderId="4" xfId="0" applyFont="1" applyFill="1" applyBorder="1" applyAlignment="1">
      <alignment vertical="center" wrapText="1"/>
    </xf>
    <xf numFmtId="0" fontId="2" fillId="8" borderId="6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6" borderId="2" xfId="0" applyFont="1" applyFill="1" applyBorder="1" applyAlignment="1">
      <alignment vertical="center" wrapText="1"/>
    </xf>
    <xf numFmtId="0" fontId="6" fillId="6" borderId="3" xfId="0" applyFont="1" applyFill="1" applyBorder="1" applyAlignment="1">
      <alignment vertical="center" wrapText="1"/>
    </xf>
    <xf numFmtId="0" fontId="6" fillId="6" borderId="0" xfId="0" applyFont="1" applyFill="1" applyAlignment="1">
      <alignment vertical="center" wrapText="1"/>
    </xf>
    <xf numFmtId="0" fontId="6" fillId="6" borderId="5" xfId="0" applyFont="1" applyFill="1" applyBorder="1" applyAlignment="1">
      <alignment vertical="center" wrapText="1"/>
    </xf>
    <xf numFmtId="14" fontId="6" fillId="6" borderId="0" xfId="0" applyNumberFormat="1" applyFont="1" applyFill="1" applyAlignment="1">
      <alignment vertical="center" wrapText="1"/>
    </xf>
    <xf numFmtId="14" fontId="6" fillId="6" borderId="5" xfId="0" applyNumberFormat="1" applyFont="1" applyFill="1" applyBorder="1" applyAlignment="1">
      <alignment vertical="center" wrapText="1"/>
    </xf>
    <xf numFmtId="14" fontId="6" fillId="6" borderId="8" xfId="0" applyNumberFormat="1" applyFont="1" applyFill="1" applyBorder="1" applyAlignment="1">
      <alignment vertical="center" wrapText="1"/>
    </xf>
    <xf numFmtId="0" fontId="4" fillId="5" borderId="1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vertical="center" wrapText="1"/>
    </xf>
    <xf numFmtId="0" fontId="6" fillId="6" borderId="7" xfId="0" applyFont="1" applyFill="1" applyBorder="1" applyAlignment="1">
      <alignment vertical="center" wrapText="1"/>
    </xf>
    <xf numFmtId="166" fontId="6" fillId="6" borderId="2" xfId="0" applyNumberFormat="1" applyFont="1" applyFill="1" applyBorder="1" applyAlignment="1">
      <alignment vertical="center" wrapText="1"/>
    </xf>
    <xf numFmtId="166" fontId="6" fillId="6" borderId="0" xfId="0" applyNumberFormat="1" applyFont="1" applyFill="1" applyAlignment="1">
      <alignment vertical="center" wrapText="1"/>
    </xf>
    <xf numFmtId="166" fontId="8" fillId="0" borderId="0" xfId="0" applyNumberFormat="1" applyFont="1" applyAlignment="1">
      <alignment vertical="center" wrapText="1"/>
    </xf>
    <xf numFmtId="166" fontId="6" fillId="6" borderId="7" xfId="0" applyNumberFormat="1" applyFont="1" applyFill="1" applyBorder="1" applyAlignment="1">
      <alignment vertical="center" wrapText="1"/>
    </xf>
    <xf numFmtId="166" fontId="8" fillId="0" borderId="7" xfId="0" applyNumberFormat="1" applyFont="1" applyBorder="1" applyAlignment="1">
      <alignment vertical="center" wrapText="1"/>
    </xf>
    <xf numFmtId="14" fontId="2" fillId="0" borderId="3" xfId="0" applyNumberFormat="1" applyFont="1" applyBorder="1" applyAlignment="1">
      <alignment vertical="center" wrapText="1"/>
    </xf>
    <xf numFmtId="167" fontId="6" fillId="6" borderId="0" xfId="0" applyNumberFormat="1" applyFont="1" applyFill="1" applyAlignment="1">
      <alignment vertical="center" wrapText="1"/>
    </xf>
    <xf numFmtId="0" fontId="6" fillId="6" borderId="8" xfId="0" applyFont="1" applyFill="1" applyBorder="1" applyAlignment="1">
      <alignment vertical="center" wrapText="1"/>
    </xf>
    <xf numFmtId="168" fontId="6" fillId="6" borderId="2" xfId="0" applyNumberFormat="1" applyFont="1" applyFill="1" applyBorder="1" applyAlignment="1">
      <alignment vertical="center" wrapText="1"/>
    </xf>
    <xf numFmtId="167" fontId="6" fillId="6" borderId="2" xfId="0" applyNumberFormat="1" applyFont="1" applyFill="1" applyBorder="1" applyAlignment="1">
      <alignment vertical="center" wrapText="1"/>
    </xf>
    <xf numFmtId="168" fontId="8" fillId="0" borderId="2" xfId="0" applyNumberFormat="1" applyFont="1" applyBorder="1" applyAlignment="1">
      <alignment vertical="center" wrapText="1"/>
    </xf>
    <xf numFmtId="168" fontId="7" fillId="7" borderId="0" xfId="0" applyNumberFormat="1" applyFont="1" applyFill="1" applyAlignment="1">
      <alignment vertical="center" wrapText="1"/>
    </xf>
    <xf numFmtId="166" fontId="7" fillId="7" borderId="0" xfId="0" applyNumberFormat="1" applyFont="1" applyFill="1" applyAlignment="1">
      <alignment vertical="center" wrapText="1"/>
    </xf>
    <xf numFmtId="168" fontId="8" fillId="0" borderId="0" xfId="0" applyNumberFormat="1" applyFont="1" applyAlignment="1">
      <alignment vertical="center" wrapText="1"/>
    </xf>
    <xf numFmtId="168" fontId="6" fillId="6" borderId="0" xfId="0" applyNumberFormat="1" applyFont="1" applyFill="1" applyAlignment="1">
      <alignment vertical="center" wrapText="1"/>
    </xf>
    <xf numFmtId="168" fontId="4" fillId="3" borderId="12" xfId="0" applyNumberFormat="1" applyFont="1" applyFill="1" applyBorder="1" applyAlignment="1">
      <alignment vertical="center" wrapText="1"/>
    </xf>
    <xf numFmtId="168" fontId="4" fillId="3" borderId="13" xfId="0" applyNumberFormat="1" applyFont="1" applyFill="1" applyBorder="1" applyAlignment="1">
      <alignment vertical="center" wrapText="1"/>
    </xf>
    <xf numFmtId="168" fontId="7" fillId="7" borderId="2" xfId="0" applyNumberFormat="1" applyFont="1" applyFill="1" applyBorder="1" applyAlignment="1">
      <alignment vertical="center" wrapText="1"/>
    </xf>
    <xf numFmtId="166" fontId="2" fillId="0" borderId="2" xfId="0" applyNumberFormat="1" applyFont="1" applyBorder="1" applyAlignment="1">
      <alignment vertical="center" wrapText="1"/>
    </xf>
    <xf numFmtId="166" fontId="2" fillId="0" borderId="0" xfId="0" applyNumberFormat="1" applyFont="1" applyAlignment="1">
      <alignment vertical="center" wrapText="1"/>
    </xf>
    <xf numFmtId="167" fontId="7" fillId="7" borderId="2" xfId="0" applyNumberFormat="1" applyFont="1" applyFill="1" applyBorder="1" applyAlignment="1">
      <alignment vertical="center" wrapText="1"/>
    </xf>
    <xf numFmtId="167" fontId="7" fillId="7" borderId="0" xfId="0" applyNumberFormat="1" applyFont="1" applyFill="1" applyAlignment="1">
      <alignment vertical="center" wrapText="1"/>
    </xf>
    <xf numFmtId="166" fontId="7" fillId="7" borderId="2" xfId="0" applyNumberFormat="1" applyFont="1" applyFill="1" applyBorder="1" applyAlignment="1">
      <alignment vertical="center" wrapText="1"/>
    </xf>
    <xf numFmtId="166" fontId="4" fillId="3" borderId="13" xfId="0" applyNumberFormat="1" applyFont="1" applyFill="1" applyBorder="1" applyAlignment="1">
      <alignment vertical="center" wrapText="1"/>
    </xf>
    <xf numFmtId="165" fontId="8" fillId="0" borderId="0" xfId="0" applyNumberFormat="1" applyFont="1" applyAlignment="1">
      <alignment vertical="center" wrapText="1"/>
    </xf>
    <xf numFmtId="168" fontId="4" fillId="3" borderId="14" xfId="0" applyNumberFormat="1" applyFont="1" applyFill="1" applyBorder="1" applyAlignment="1">
      <alignment vertical="center" wrapText="1"/>
    </xf>
    <xf numFmtId="168" fontId="4" fillId="3" borderId="15" xfId="0" applyNumberFormat="1" applyFont="1" applyFill="1" applyBorder="1" applyAlignment="1">
      <alignment vertical="center" wrapText="1"/>
    </xf>
    <xf numFmtId="168" fontId="4" fillId="3" borderId="16" xfId="0" applyNumberFormat="1" applyFont="1" applyFill="1" applyBorder="1" applyAlignment="1">
      <alignment vertical="center" wrapText="1"/>
    </xf>
    <xf numFmtId="168" fontId="4" fillId="3" borderId="17" xfId="0" applyNumberFormat="1" applyFont="1" applyFill="1" applyBorder="1" applyAlignment="1">
      <alignment vertical="center" wrapText="1"/>
    </xf>
    <xf numFmtId="0" fontId="7" fillId="7" borderId="2" xfId="0" applyFont="1" applyFill="1" applyBorder="1" applyAlignment="1">
      <alignment vertical="center" wrapText="1"/>
    </xf>
    <xf numFmtId="0" fontId="7" fillId="7" borderId="3" xfId="0" applyFont="1" applyFill="1" applyBorder="1" applyAlignment="1">
      <alignment vertical="center" wrapText="1"/>
    </xf>
    <xf numFmtId="0" fontId="7" fillId="7" borderId="0" xfId="0" applyFont="1" applyFill="1" applyAlignment="1">
      <alignment vertical="center" wrapText="1"/>
    </xf>
    <xf numFmtId="0" fontId="7" fillId="7" borderId="5" xfId="0" applyFont="1" applyFill="1" applyBorder="1" applyAlignment="1">
      <alignment vertical="center" wrapText="1"/>
    </xf>
    <xf numFmtId="165" fontId="7" fillId="7" borderId="2" xfId="0" applyNumberFormat="1" applyFont="1" applyFill="1" applyBorder="1" applyAlignment="1">
      <alignment vertical="center" wrapText="1"/>
    </xf>
    <xf numFmtId="165" fontId="7" fillId="7" borderId="0" xfId="0" applyNumberFormat="1" applyFont="1" applyFill="1" applyAlignment="1">
      <alignment vertical="center" wrapText="1"/>
    </xf>
    <xf numFmtId="164" fontId="7" fillId="7" borderId="0" xfId="0" applyNumberFormat="1" applyFont="1" applyFill="1" applyAlignment="1">
      <alignment vertical="center" wrapText="1"/>
    </xf>
    <xf numFmtId="164" fontId="8" fillId="0" borderId="2" xfId="0" applyNumberFormat="1" applyFont="1" applyBorder="1" applyAlignment="1">
      <alignment vertical="center" wrapText="1"/>
    </xf>
    <xf numFmtId="164" fontId="8" fillId="0" borderId="0" xfId="0" applyNumberFormat="1" applyFont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166" fontId="7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0" fontId="3" fillId="0" borderId="0" xfId="0" applyFont="1"/>
    <xf numFmtId="0" fontId="4" fillId="5" borderId="11" xfId="0" applyFont="1" applyFill="1" applyBorder="1" applyAlignment="1">
      <alignment horizontal="left" vertical="center" wrapText="1"/>
    </xf>
    <xf numFmtId="168" fontId="2" fillId="0" borderId="0" xfId="0" applyNumberFormat="1" applyFont="1"/>
    <xf numFmtId="0" fontId="1" fillId="2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left" vertical="center"/>
    </xf>
    <xf numFmtId="0" fontId="3" fillId="3" borderId="0" xfId="0" applyFont="1" applyFill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2" fillId="9" borderId="0" xfId="0" applyFont="1" applyFill="1" applyAlignment="1">
      <alignment vertical="top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4" xfId="0" applyFont="1" applyBorder="1" applyAlignment="1">
      <alignment vertical="center" wrapText="1"/>
    </xf>
    <xf numFmtId="14" fontId="6" fillId="6" borderId="0" xfId="0" applyNumberFormat="1" applyFont="1" applyFill="1" applyAlignment="1">
      <alignment vertical="center" wrapText="1"/>
    </xf>
    <xf numFmtId="14" fontId="6" fillId="6" borderId="5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6" borderId="2" xfId="0" applyFont="1" applyFill="1" applyBorder="1" applyAlignment="1">
      <alignment vertical="center" wrapText="1"/>
    </xf>
    <xf numFmtId="0" fontId="6" fillId="6" borderId="3" xfId="0" applyFont="1" applyFill="1" applyBorder="1" applyAlignment="1">
      <alignment vertical="center" wrapText="1"/>
    </xf>
    <xf numFmtId="0" fontId="6" fillId="6" borderId="0" xfId="0" applyFont="1" applyFill="1" applyAlignment="1">
      <alignment vertical="center" wrapText="1"/>
    </xf>
    <xf numFmtId="0" fontId="6" fillId="6" borderId="5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2" fillId="0" borderId="1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164" fontId="6" fillId="0" borderId="7" xfId="0" applyNumberFormat="1" applyFont="1" applyBorder="1" applyAlignment="1">
      <alignment vertical="center" wrapText="1"/>
    </xf>
    <xf numFmtId="164" fontId="6" fillId="0" borderId="8" xfId="0" applyNumberFormat="1" applyFont="1" applyBorder="1" applyAlignment="1">
      <alignment vertical="center" wrapText="1"/>
    </xf>
    <xf numFmtId="14" fontId="6" fillId="6" borderId="7" xfId="0" applyNumberFormat="1" applyFont="1" applyFill="1" applyBorder="1" applyAlignment="1">
      <alignment vertical="center" wrapText="1"/>
    </xf>
    <xf numFmtId="14" fontId="6" fillId="6" borderId="8" xfId="0" applyNumberFormat="1" applyFont="1" applyFill="1" applyBorder="1" applyAlignment="1">
      <alignment vertical="center" wrapText="1"/>
    </xf>
    <xf numFmtId="0" fontId="6" fillId="6" borderId="7" xfId="0" applyFont="1" applyFill="1" applyBorder="1" applyAlignment="1">
      <alignment vertical="center" wrapText="1"/>
    </xf>
    <xf numFmtId="0" fontId="6" fillId="6" borderId="8" xfId="0" applyFont="1" applyFill="1" applyBorder="1" applyAlignment="1">
      <alignment vertical="center" wrapText="1"/>
    </xf>
    <xf numFmtId="167" fontId="6" fillId="6" borderId="0" xfId="0" applyNumberFormat="1" applyFont="1" applyFill="1" applyAlignment="1">
      <alignment vertical="center" wrapText="1"/>
    </xf>
    <xf numFmtId="167" fontId="6" fillId="6" borderId="5" xfId="0" applyNumberFormat="1" applyFont="1" applyFill="1" applyBorder="1" applyAlignment="1">
      <alignment vertical="center" wrapText="1"/>
    </xf>
    <xf numFmtId="0" fontId="4" fillId="5" borderId="11" xfId="0" applyFont="1" applyFill="1" applyBorder="1" applyAlignment="1">
      <alignment horizontal="center" vertical="center" wrapText="1"/>
    </xf>
    <xf numFmtId="168" fontId="4" fillId="3" borderId="15" xfId="0" applyNumberFormat="1" applyFont="1" applyFill="1" applyBorder="1" applyAlignment="1">
      <alignment vertical="center" wrapText="1"/>
    </xf>
    <xf numFmtId="168" fontId="4" fillId="3" borderId="17" xfId="0" applyNumberFormat="1" applyFont="1" applyFill="1" applyBorder="1" applyAlignment="1">
      <alignment vertical="center" wrapText="1"/>
    </xf>
    <xf numFmtId="168" fontId="4" fillId="3" borderId="13" xfId="0" applyNumberFormat="1" applyFont="1" applyFill="1" applyBorder="1" applyAlignment="1">
      <alignment vertical="center" wrapText="1"/>
    </xf>
    <xf numFmtId="167" fontId="6" fillId="0" borderId="0" xfId="0" applyNumberFormat="1" applyFont="1" applyAlignment="1">
      <alignment vertical="center" wrapText="1"/>
    </xf>
    <xf numFmtId="167" fontId="6" fillId="0" borderId="5" xfId="0" applyNumberFormat="1" applyFont="1" applyBorder="1" applyAlignment="1">
      <alignment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vertical="center" wrapText="1"/>
    </xf>
    <xf numFmtId="0" fontId="7" fillId="7" borderId="3" xfId="0" applyFont="1" applyFill="1" applyBorder="1" applyAlignment="1">
      <alignment vertical="center" wrapText="1"/>
    </xf>
    <xf numFmtId="0" fontId="7" fillId="7" borderId="0" xfId="0" applyFont="1" applyFill="1" applyAlignment="1">
      <alignment vertical="center" wrapText="1"/>
    </xf>
    <xf numFmtId="0" fontId="7" fillId="7" borderId="5" xfId="0" applyFont="1" applyFill="1" applyBorder="1" applyAlignment="1">
      <alignment vertical="center" wrapText="1"/>
    </xf>
    <xf numFmtId="0" fontId="7" fillId="7" borderId="7" xfId="0" applyFont="1" applyFill="1" applyBorder="1" applyAlignment="1">
      <alignment vertical="center" wrapText="1"/>
    </xf>
    <xf numFmtId="0" fontId="7" fillId="7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168" fontId="4" fillId="3" borderId="12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10">
    <dxf>
      <font>
        <b/>
        <color rgb="FFC00000"/>
      </font>
      <fill>
        <patternFill patternType="solid">
          <bgColor rgb="FFFCE4D6"/>
        </patternFill>
      </fill>
    </dxf>
    <dxf>
      <font>
        <b/>
        <color rgb="FF9C6500"/>
      </font>
      <fill>
        <patternFill patternType="solid">
          <bgColor rgb="FFFFF2CC"/>
        </patternFill>
      </fill>
    </dxf>
    <dxf>
      <font>
        <b/>
        <color rgb="FF006100"/>
      </font>
      <fill>
        <patternFill patternType="solid">
          <bgColor rgb="FFE2F0D9"/>
        </patternFill>
      </fill>
    </dxf>
    <dxf>
      <font>
        <b/>
        <color rgb="FF006100"/>
      </font>
      <fill>
        <patternFill patternType="solid">
          <bgColor rgb="FFE2F0D9"/>
        </patternFill>
      </fill>
    </dxf>
    <dxf>
      <font>
        <b/>
        <color rgb="FF9C6500"/>
      </font>
      <fill>
        <patternFill patternType="solid">
          <bgColor rgb="FFFFF2CC"/>
        </patternFill>
      </fill>
    </dxf>
    <dxf>
      <font>
        <b/>
        <color rgb="FFC00000"/>
      </font>
      <fill>
        <patternFill patternType="solid">
          <bgColor rgb="FFFCE4D6"/>
        </patternFill>
      </fill>
    </dxf>
    <dxf>
      <font>
        <b/>
        <color rgb="FF006100"/>
      </font>
      <fill>
        <patternFill patternType="solid">
          <bgColor rgb="FFE2F0D9"/>
        </patternFill>
      </fill>
    </dxf>
    <dxf>
      <font>
        <b/>
        <color rgb="FFC00000"/>
      </font>
      <fill>
        <patternFill patternType="solid">
          <bgColor rgb="FFFCE4D6"/>
        </patternFill>
      </fill>
    </dxf>
    <dxf>
      <font>
        <b/>
        <color rgb="FF006100"/>
      </font>
      <fill>
        <patternFill patternType="solid">
          <bgColor rgb="FFE2F0D9"/>
        </patternFill>
      </fill>
    </dxf>
    <dxf>
      <font>
        <b/>
        <color rgb="FFC00000"/>
      </font>
      <fill>
        <patternFill patternType="solid">
          <bgColor rgb="FFFCE4D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0"/>
  <sheetViews>
    <sheetView tabSelected="1" workbookViewId="0">
      <selection activeCell="A3" sqref="A3:H3"/>
    </sheetView>
  </sheetViews>
  <sheetFormatPr defaultRowHeight="14.25"/>
  <cols>
    <col min="1" max="1" width="20" customWidth="1"/>
    <col min="2" max="2" width="42" customWidth="1"/>
    <col min="3" max="8" width="14" customWidth="1"/>
  </cols>
  <sheetData>
    <row r="1" spans="1:8" ht="30" customHeight="1">
      <c r="A1" s="75" t="s">
        <v>0</v>
      </c>
      <c r="B1" s="75"/>
      <c r="C1" s="75"/>
      <c r="D1" s="75"/>
      <c r="E1" s="75"/>
      <c r="F1" s="75"/>
      <c r="G1" s="75"/>
      <c r="H1" s="75"/>
    </row>
    <row r="2" spans="1:8">
      <c r="A2" s="1"/>
      <c r="B2" s="1"/>
      <c r="C2" s="1"/>
      <c r="D2" s="1"/>
      <c r="E2" s="1"/>
      <c r="F2" s="1"/>
      <c r="G2" s="1"/>
      <c r="H2" s="1"/>
    </row>
    <row r="3" spans="1:8" ht="27.95" customHeight="1">
      <c r="A3" s="77" t="s">
        <v>1</v>
      </c>
      <c r="B3" s="77"/>
      <c r="C3" s="77"/>
      <c r="D3" s="77"/>
      <c r="E3" s="77"/>
      <c r="F3" s="77"/>
      <c r="G3" s="77"/>
      <c r="H3" s="77"/>
    </row>
    <row r="4" spans="1:8">
      <c r="A4" s="1"/>
      <c r="B4" s="1"/>
      <c r="C4" s="1"/>
      <c r="D4" s="1"/>
      <c r="E4" s="1"/>
      <c r="F4" s="1"/>
      <c r="G4" s="1"/>
      <c r="H4" s="1"/>
    </row>
    <row r="5" spans="1:8" ht="21.95" customHeight="1">
      <c r="A5" s="76" t="s">
        <v>2</v>
      </c>
      <c r="B5" s="76"/>
      <c r="C5" s="76"/>
      <c r="D5" s="76"/>
      <c r="E5" s="76"/>
      <c r="F5" s="76"/>
      <c r="G5" s="76"/>
      <c r="H5" s="76"/>
    </row>
    <row r="6" spans="1:8">
      <c r="A6" s="2" t="s">
        <v>3</v>
      </c>
      <c r="B6" s="78" t="s">
        <v>4</v>
      </c>
      <c r="C6" s="78"/>
      <c r="D6" s="78"/>
      <c r="E6" s="78"/>
      <c r="F6" s="78"/>
      <c r="G6" s="78"/>
      <c r="H6" s="79"/>
    </row>
    <row r="7" spans="1:8">
      <c r="A7" s="5" t="s">
        <v>5</v>
      </c>
      <c r="B7" s="80" t="s">
        <v>6</v>
      </c>
      <c r="C7" s="80"/>
      <c r="D7" s="80"/>
      <c r="E7" s="80"/>
      <c r="F7" s="80"/>
      <c r="G7" s="80"/>
      <c r="H7" s="81"/>
    </row>
    <row r="8" spans="1:8">
      <c r="A8" s="5" t="s">
        <v>7</v>
      </c>
      <c r="B8" s="80" t="s">
        <v>8</v>
      </c>
      <c r="C8" s="80"/>
      <c r="D8" s="80"/>
      <c r="E8" s="80"/>
      <c r="F8" s="80"/>
      <c r="G8" s="80"/>
      <c r="H8" s="81"/>
    </row>
    <row r="9" spans="1:8">
      <c r="A9" s="5" t="s">
        <v>9</v>
      </c>
      <c r="B9" s="80" t="s">
        <v>10</v>
      </c>
      <c r="C9" s="80"/>
      <c r="D9" s="80"/>
      <c r="E9" s="80"/>
      <c r="F9" s="80"/>
      <c r="G9" s="80"/>
      <c r="H9" s="81"/>
    </row>
    <row r="10" spans="1:8">
      <c r="A10" s="5" t="s">
        <v>11</v>
      </c>
      <c r="B10" s="80" t="s">
        <v>12</v>
      </c>
      <c r="C10" s="80"/>
      <c r="D10" s="80"/>
      <c r="E10" s="80"/>
      <c r="F10" s="80"/>
      <c r="G10" s="80"/>
      <c r="H10" s="81"/>
    </row>
    <row r="11" spans="1:8">
      <c r="A11" s="8" t="s">
        <v>13</v>
      </c>
      <c r="B11" s="84" t="s">
        <v>14</v>
      </c>
      <c r="C11" s="84"/>
      <c r="D11" s="84"/>
      <c r="E11" s="84"/>
      <c r="F11" s="84"/>
      <c r="G11" s="84"/>
      <c r="H11" s="85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 ht="21.95" customHeight="1">
      <c r="A13" s="76" t="s">
        <v>15</v>
      </c>
      <c r="B13" s="76"/>
      <c r="C13" s="76"/>
      <c r="D13" s="76"/>
      <c r="E13" s="76"/>
      <c r="F13" s="76"/>
      <c r="G13" s="76"/>
      <c r="H13" s="76"/>
    </row>
    <row r="14" spans="1:8">
      <c r="A14" s="11" t="s">
        <v>16</v>
      </c>
      <c r="B14" s="12" t="s">
        <v>17</v>
      </c>
      <c r="C14" s="1"/>
      <c r="D14" s="1"/>
      <c r="E14" s="1"/>
      <c r="F14" s="1"/>
      <c r="G14" s="1"/>
      <c r="H14" s="1"/>
    </row>
    <row r="15" spans="1:8" ht="25.5">
      <c r="A15" s="13" t="s">
        <v>18</v>
      </c>
      <c r="B15" s="7" t="s">
        <v>19</v>
      </c>
      <c r="C15" s="1"/>
      <c r="D15" s="1"/>
      <c r="E15" s="1"/>
      <c r="F15" s="1"/>
      <c r="G15" s="1"/>
      <c r="H15" s="1"/>
    </row>
    <row r="16" spans="1:8" ht="25.5">
      <c r="A16" s="13" t="s">
        <v>20</v>
      </c>
      <c r="B16" s="7" t="s">
        <v>21</v>
      </c>
      <c r="C16" s="1"/>
      <c r="D16" s="1"/>
      <c r="E16" s="1"/>
      <c r="F16" s="1"/>
      <c r="G16" s="1"/>
      <c r="H16" s="1"/>
    </row>
    <row r="17" spans="1:8" ht="25.5">
      <c r="A17" s="13" t="s">
        <v>22</v>
      </c>
      <c r="B17" s="7" t="s">
        <v>23</v>
      </c>
      <c r="C17" s="1"/>
      <c r="D17" s="1"/>
      <c r="E17" s="1"/>
      <c r="F17" s="1"/>
      <c r="G17" s="1"/>
      <c r="H17" s="1"/>
    </row>
    <row r="18" spans="1:8" ht="25.5">
      <c r="A18" s="13" t="s">
        <v>24</v>
      </c>
      <c r="B18" s="7" t="s">
        <v>25</v>
      </c>
      <c r="C18" s="1"/>
      <c r="D18" s="1"/>
      <c r="E18" s="1"/>
      <c r="F18" s="1"/>
      <c r="G18" s="1"/>
      <c r="H18" s="1"/>
    </row>
    <row r="19" spans="1:8" ht="25.5">
      <c r="A19" s="13" t="s">
        <v>26</v>
      </c>
      <c r="B19" s="7" t="s">
        <v>27</v>
      </c>
      <c r="C19" s="1"/>
      <c r="D19" s="1"/>
      <c r="E19" s="1"/>
      <c r="F19" s="1"/>
      <c r="G19" s="1"/>
      <c r="H19" s="1"/>
    </row>
    <row r="20" spans="1:8" ht="25.5">
      <c r="A20" s="14" t="s">
        <v>28</v>
      </c>
      <c r="B20" s="10" t="s">
        <v>29</v>
      </c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 ht="21.95" customHeight="1">
      <c r="A22" s="76" t="s">
        <v>30</v>
      </c>
      <c r="B22" s="76"/>
      <c r="C22" s="76"/>
      <c r="D22" s="76"/>
      <c r="E22" s="76"/>
      <c r="F22" s="76"/>
      <c r="G22" s="76"/>
      <c r="H22" s="76"/>
    </row>
    <row r="23" spans="1:8">
      <c r="A23" s="11" t="s">
        <v>31</v>
      </c>
      <c r="B23" s="12" t="s">
        <v>32</v>
      </c>
      <c r="C23" s="1"/>
      <c r="D23" s="1"/>
      <c r="E23" s="1"/>
      <c r="F23" s="1"/>
      <c r="G23" s="1"/>
      <c r="H23" s="1"/>
    </row>
    <row r="24" spans="1:8">
      <c r="A24" s="15" t="s">
        <v>33</v>
      </c>
      <c r="B24" s="4" t="s">
        <v>34</v>
      </c>
      <c r="C24" s="1"/>
      <c r="D24" s="1"/>
      <c r="E24" s="1"/>
      <c r="F24" s="1"/>
      <c r="G24" s="1"/>
      <c r="H24" s="1"/>
    </row>
    <row r="25" spans="1:8">
      <c r="A25" s="16" t="s">
        <v>35</v>
      </c>
      <c r="B25" s="7" t="s">
        <v>36</v>
      </c>
      <c r="C25" s="1"/>
      <c r="D25" s="1"/>
      <c r="E25" s="1"/>
      <c r="F25" s="1"/>
      <c r="G25" s="1"/>
      <c r="H25" s="1"/>
    </row>
    <row r="26" spans="1:8">
      <c r="A26" s="17" t="s">
        <v>37</v>
      </c>
      <c r="B26" s="10" t="s">
        <v>38</v>
      </c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 ht="21.95" customHeight="1">
      <c r="A28" s="76" t="s">
        <v>39</v>
      </c>
      <c r="B28" s="76"/>
      <c r="C28" s="76"/>
      <c r="D28" s="76"/>
      <c r="E28" s="76"/>
      <c r="F28" s="76"/>
      <c r="G28" s="76"/>
      <c r="H28" s="76"/>
    </row>
    <row r="29" spans="1:8" ht="42" customHeight="1">
      <c r="A29" s="82" t="s">
        <v>40</v>
      </c>
      <c r="B29" s="82"/>
      <c r="C29" s="82"/>
      <c r="D29" s="82"/>
      <c r="E29" s="82"/>
      <c r="F29" s="82"/>
      <c r="G29" s="82"/>
      <c r="H29" s="82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83" t="s">
        <v>41</v>
      </c>
      <c r="B31" s="83"/>
      <c r="C31" s="83"/>
      <c r="D31" s="83"/>
      <c r="E31" s="83"/>
      <c r="F31" s="83"/>
      <c r="G31" s="83"/>
      <c r="H31" s="83"/>
    </row>
    <row r="32" spans="1:8">
      <c r="A32" s="83"/>
      <c r="B32" s="83"/>
      <c r="C32" s="83"/>
      <c r="D32" s="83"/>
      <c r="E32" s="83"/>
      <c r="F32" s="83"/>
      <c r="G32" s="83"/>
      <c r="H32" s="83"/>
    </row>
    <row r="33" spans="1:8">
      <c r="A33" s="83"/>
      <c r="B33" s="83"/>
      <c r="C33" s="83"/>
      <c r="D33" s="83"/>
      <c r="E33" s="83"/>
      <c r="F33" s="83"/>
      <c r="G33" s="83"/>
      <c r="H33" s="83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/>
      <c r="B104" s="1"/>
      <c r="C104" s="1"/>
      <c r="D104" s="1"/>
      <c r="E104" s="1"/>
      <c r="F104" s="1"/>
      <c r="G104" s="1"/>
      <c r="H104" s="1"/>
    </row>
    <row r="105" spans="1:8">
      <c r="A105" s="1"/>
      <c r="B105" s="1"/>
      <c r="C105" s="1"/>
      <c r="D105" s="1"/>
      <c r="E105" s="1"/>
      <c r="F105" s="1"/>
      <c r="G105" s="1"/>
      <c r="H105" s="1"/>
    </row>
    <row r="106" spans="1:8">
      <c r="A106" s="1"/>
      <c r="B106" s="1"/>
      <c r="C106" s="1"/>
      <c r="D106" s="1"/>
      <c r="E106" s="1"/>
      <c r="F106" s="1"/>
      <c r="G106" s="1"/>
      <c r="H106" s="1"/>
    </row>
    <row r="107" spans="1:8">
      <c r="A107" s="1"/>
      <c r="B107" s="1"/>
      <c r="C107" s="1"/>
      <c r="D107" s="1"/>
      <c r="E107" s="1"/>
      <c r="F107" s="1"/>
      <c r="G107" s="1"/>
      <c r="H107" s="1"/>
    </row>
    <row r="108" spans="1:8">
      <c r="A108" s="1"/>
      <c r="B108" s="1"/>
      <c r="C108" s="1"/>
      <c r="D108" s="1"/>
      <c r="E108" s="1"/>
      <c r="F108" s="1"/>
      <c r="G108" s="1"/>
      <c r="H108" s="1"/>
    </row>
    <row r="109" spans="1:8">
      <c r="A109" s="1"/>
      <c r="B109" s="1"/>
      <c r="C109" s="1"/>
      <c r="D109" s="1"/>
      <c r="E109" s="1"/>
      <c r="F109" s="1"/>
      <c r="G109" s="1"/>
      <c r="H109" s="1"/>
    </row>
    <row r="110" spans="1:8">
      <c r="A110" s="1"/>
      <c r="B110" s="1"/>
      <c r="C110" s="1"/>
      <c r="D110" s="1"/>
      <c r="E110" s="1"/>
      <c r="F110" s="1"/>
      <c r="G110" s="1"/>
      <c r="H110" s="1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>
      <c r="A112" s="1"/>
      <c r="B112" s="1"/>
      <c r="C112" s="1"/>
      <c r="D112" s="1"/>
      <c r="E112" s="1"/>
      <c r="F112" s="1"/>
      <c r="G112" s="1"/>
      <c r="H112" s="1"/>
    </row>
    <row r="113" spans="1:8">
      <c r="A113" s="1"/>
      <c r="B113" s="1"/>
      <c r="C113" s="1"/>
      <c r="D113" s="1"/>
      <c r="E113" s="1"/>
      <c r="F113" s="1"/>
      <c r="G113" s="1"/>
      <c r="H113" s="1"/>
    </row>
    <row r="114" spans="1:8">
      <c r="A114" s="1"/>
      <c r="B114" s="1"/>
      <c r="C114" s="1"/>
      <c r="D114" s="1"/>
      <c r="E114" s="1"/>
      <c r="F114" s="1"/>
      <c r="G114" s="1"/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1"/>
      <c r="B117" s="1"/>
      <c r="C117" s="1"/>
      <c r="D117" s="1"/>
      <c r="E117" s="1"/>
      <c r="F117" s="1"/>
      <c r="G117" s="1"/>
      <c r="H117" s="1"/>
    </row>
    <row r="118" spans="1:8">
      <c r="A118" s="1"/>
      <c r="B118" s="1"/>
      <c r="C118" s="1"/>
      <c r="D118" s="1"/>
      <c r="E118" s="1"/>
      <c r="F118" s="1"/>
      <c r="G118" s="1"/>
      <c r="H118" s="1"/>
    </row>
    <row r="119" spans="1:8">
      <c r="A119" s="1"/>
      <c r="B119" s="1"/>
      <c r="C119" s="1"/>
      <c r="D119" s="1"/>
      <c r="E119" s="1"/>
      <c r="F119" s="1"/>
      <c r="G119" s="1"/>
      <c r="H119" s="1"/>
    </row>
    <row r="120" spans="1:8">
      <c r="A120" s="1"/>
      <c r="B120" s="1"/>
      <c r="C120" s="1"/>
      <c r="D120" s="1"/>
      <c r="E120" s="1"/>
      <c r="F120" s="1"/>
      <c r="G120" s="1"/>
      <c r="H120" s="1"/>
    </row>
  </sheetData>
  <mergeCells count="14">
    <mergeCell ref="A22:H22"/>
    <mergeCell ref="A28:H28"/>
    <mergeCell ref="A29:H29"/>
    <mergeCell ref="A31:H33"/>
    <mergeCell ref="B8:H8"/>
    <mergeCell ref="B9:H9"/>
    <mergeCell ref="B10:H10"/>
    <mergeCell ref="B11:H11"/>
    <mergeCell ref="A13:H13"/>
    <mergeCell ref="A1:H1"/>
    <mergeCell ref="A3:H3"/>
    <mergeCell ref="A5:H5"/>
    <mergeCell ref="B6:H6"/>
    <mergeCell ref="B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0"/>
  <sheetViews>
    <sheetView topLeftCell="A2" workbookViewId="0">
      <selection activeCell="A17" sqref="A17:H17"/>
    </sheetView>
  </sheetViews>
  <sheetFormatPr defaultRowHeight="14.25"/>
  <cols>
    <col min="1" max="8" width="18" customWidth="1"/>
  </cols>
  <sheetData>
    <row r="1" spans="1:8" ht="30" customHeight="1">
      <c r="A1" s="75" t="s">
        <v>42</v>
      </c>
      <c r="B1" s="75"/>
      <c r="C1" s="75"/>
      <c r="D1" s="75"/>
      <c r="E1" s="75"/>
      <c r="F1" s="75"/>
      <c r="G1" s="75"/>
      <c r="H1" s="75"/>
    </row>
    <row r="2" spans="1:8">
      <c r="A2" s="1"/>
      <c r="B2" s="1"/>
      <c r="C2" s="1"/>
      <c r="D2" s="1"/>
      <c r="E2" s="1"/>
      <c r="F2" s="1"/>
      <c r="G2" s="1"/>
      <c r="H2" s="1"/>
    </row>
    <row r="3" spans="1:8" ht="21.95" customHeight="1">
      <c r="A3" s="76" t="s">
        <v>43</v>
      </c>
      <c r="B3" s="76"/>
      <c r="C3" s="76"/>
      <c r="D3" s="76"/>
      <c r="E3" s="76"/>
      <c r="F3" s="76"/>
      <c r="G3" s="76"/>
      <c r="H3" s="76"/>
    </row>
    <row r="4" spans="1:8">
      <c r="A4" s="91" t="s">
        <v>44</v>
      </c>
      <c r="B4" s="78"/>
      <c r="C4" s="78"/>
      <c r="D4" s="92"/>
      <c r="E4" s="92"/>
      <c r="F4" s="92"/>
      <c r="G4" s="92"/>
      <c r="H4" s="93"/>
    </row>
    <row r="5" spans="1:8">
      <c r="A5" s="88" t="s">
        <v>45</v>
      </c>
      <c r="B5" s="80"/>
      <c r="C5" s="80"/>
      <c r="D5" s="94"/>
      <c r="E5" s="94"/>
      <c r="F5" s="94"/>
      <c r="G5" s="94"/>
      <c r="H5" s="95"/>
    </row>
    <row r="6" spans="1:8">
      <c r="A6" s="88" t="s">
        <v>46</v>
      </c>
      <c r="B6" s="80"/>
      <c r="C6" s="80"/>
      <c r="D6" s="94"/>
      <c r="E6" s="94"/>
      <c r="F6" s="94"/>
      <c r="G6" s="94"/>
      <c r="H6" s="95"/>
    </row>
    <row r="7" spans="1:8">
      <c r="A7" s="88" t="s">
        <v>47</v>
      </c>
      <c r="B7" s="80"/>
      <c r="C7" s="80"/>
      <c r="D7" s="94"/>
      <c r="E7" s="94"/>
      <c r="F7" s="94"/>
      <c r="G7" s="94"/>
      <c r="H7" s="95"/>
    </row>
    <row r="8" spans="1:8">
      <c r="A8" s="88" t="s">
        <v>48</v>
      </c>
      <c r="B8" s="80"/>
      <c r="C8" s="80"/>
      <c r="D8" s="94"/>
      <c r="E8" s="94"/>
      <c r="F8" s="94"/>
      <c r="G8" s="94"/>
      <c r="H8" s="95"/>
    </row>
    <row r="9" spans="1:8">
      <c r="A9" s="88" t="s">
        <v>49</v>
      </c>
      <c r="B9" s="80"/>
      <c r="C9" s="80"/>
      <c r="D9" s="96" t="s">
        <v>422</v>
      </c>
      <c r="E9" s="96"/>
      <c r="F9" s="96"/>
      <c r="G9" s="96"/>
      <c r="H9" s="97"/>
    </row>
    <row r="10" spans="1:8">
      <c r="A10" s="88" t="s">
        <v>50</v>
      </c>
      <c r="B10" s="80"/>
      <c r="C10" s="80"/>
      <c r="D10" s="96" t="s">
        <v>422</v>
      </c>
      <c r="E10" s="96"/>
      <c r="F10" s="96"/>
      <c r="G10" s="96"/>
      <c r="H10" s="97"/>
    </row>
    <row r="11" spans="1:8">
      <c r="A11" s="98" t="s">
        <v>438</v>
      </c>
      <c r="B11" s="98"/>
      <c r="C11" s="98"/>
      <c r="D11" s="99" t="s">
        <v>422</v>
      </c>
      <c r="E11" s="99"/>
      <c r="F11" s="99"/>
      <c r="G11" s="99"/>
      <c r="H11" s="99"/>
    </row>
    <row r="12" spans="1:8">
      <c r="A12" s="88" t="s">
        <v>51</v>
      </c>
      <c r="B12" s="80"/>
      <c r="C12" s="80"/>
      <c r="D12" s="94"/>
      <c r="E12" s="94"/>
      <c r="F12" s="94"/>
      <c r="G12" s="94"/>
      <c r="H12" s="95"/>
    </row>
    <row r="13" spans="1:8">
      <c r="A13" s="88" t="s">
        <v>52</v>
      </c>
      <c r="B13" s="80"/>
      <c r="C13" s="80"/>
      <c r="D13" s="94"/>
      <c r="E13" s="94"/>
      <c r="F13" s="94"/>
      <c r="G13" s="94"/>
      <c r="H13" s="95"/>
    </row>
    <row r="14" spans="1:8">
      <c r="A14" s="88" t="s">
        <v>437</v>
      </c>
      <c r="B14" s="80"/>
      <c r="C14" s="80"/>
      <c r="D14" s="89"/>
      <c r="E14" s="89"/>
      <c r="F14" s="89"/>
      <c r="G14" s="89"/>
      <c r="H14" s="90"/>
    </row>
    <row r="15" spans="1:8">
      <c r="A15" s="100" t="s">
        <v>53</v>
      </c>
      <c r="B15" s="84"/>
      <c r="C15" s="84"/>
      <c r="D15" s="101">
        <v>30</v>
      </c>
      <c r="E15" s="101"/>
      <c r="F15" s="101"/>
      <c r="G15" s="101"/>
      <c r="H15" s="102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 ht="26.25" customHeight="1">
      <c r="A17" s="76" t="s">
        <v>446</v>
      </c>
      <c r="B17" s="76"/>
      <c r="C17" s="76"/>
      <c r="D17" s="76"/>
      <c r="E17" s="76"/>
      <c r="F17" s="76"/>
      <c r="G17" s="76"/>
      <c r="H17" s="76"/>
    </row>
    <row r="18" spans="1:8" ht="14.25" customHeight="1">
      <c r="A18" s="72" t="s">
        <v>157</v>
      </c>
      <c r="B18" s="87" t="s">
        <v>149</v>
      </c>
      <c r="C18" s="87"/>
      <c r="D18" s="87" t="s">
        <v>439</v>
      </c>
      <c r="E18" s="87"/>
      <c r="F18" s="87"/>
      <c r="G18" s="87"/>
      <c r="H18" s="87"/>
    </row>
    <row r="19" spans="1:8" ht="27" customHeight="1">
      <c r="A19" s="1" t="s">
        <v>229</v>
      </c>
      <c r="B19" s="88" t="s">
        <v>440</v>
      </c>
      <c r="C19" s="80"/>
      <c r="D19" s="89"/>
      <c r="E19" s="89"/>
      <c r="F19" s="89"/>
      <c r="G19" s="89"/>
      <c r="H19" s="90"/>
    </row>
    <row r="20" spans="1:8" ht="14.25" customHeight="1">
      <c r="A20" s="1" t="s">
        <v>231</v>
      </c>
      <c r="B20" s="88" t="s">
        <v>441</v>
      </c>
      <c r="C20" s="80"/>
      <c r="D20" s="89"/>
      <c r="E20" s="89"/>
      <c r="F20" s="89"/>
      <c r="G20" s="89"/>
      <c r="H20" s="90"/>
    </row>
    <row r="21" spans="1:8" ht="28.5" customHeight="1">
      <c r="A21" s="1" t="s">
        <v>233</v>
      </c>
      <c r="B21" s="88" t="s">
        <v>442</v>
      </c>
      <c r="C21" s="80"/>
      <c r="D21" s="89"/>
      <c r="E21" s="89"/>
      <c r="F21" s="89"/>
      <c r="G21" s="89"/>
      <c r="H21" s="90"/>
    </row>
    <row r="22" spans="1:8">
      <c r="A22" s="1" t="s">
        <v>235</v>
      </c>
      <c r="B22" s="88" t="s">
        <v>443</v>
      </c>
      <c r="C22" s="80"/>
      <c r="D22" s="89"/>
      <c r="E22" s="89"/>
      <c r="F22" s="89"/>
      <c r="G22" s="89"/>
      <c r="H22" s="90"/>
    </row>
    <row r="23" spans="1:8" ht="27.75" customHeight="1">
      <c r="A23" s="1" t="s">
        <v>237</v>
      </c>
      <c r="B23" s="88" t="s">
        <v>444</v>
      </c>
      <c r="C23" s="80"/>
      <c r="D23" s="89"/>
      <c r="E23" s="89"/>
      <c r="F23" s="89"/>
      <c r="G23" s="89"/>
      <c r="H23" s="90"/>
    </row>
    <row r="24" spans="1:8" ht="14.25" customHeight="1">
      <c r="A24" s="1" t="s">
        <v>240</v>
      </c>
      <c r="B24" s="88" t="s">
        <v>445</v>
      </c>
      <c r="C24" s="80"/>
      <c r="D24" s="89"/>
      <c r="E24" s="89"/>
      <c r="F24" s="89"/>
      <c r="G24" s="89"/>
      <c r="H24" s="90"/>
    </row>
    <row r="25" spans="1:8">
      <c r="A25" s="1"/>
      <c r="B25" s="86"/>
      <c r="C25" s="86"/>
      <c r="D25" s="1"/>
      <c r="E25" s="1"/>
      <c r="F25" s="1"/>
      <c r="G25" s="1"/>
      <c r="H25" s="1"/>
    </row>
    <row r="26" spans="1:8" ht="21.95" customHeight="1">
      <c r="A26" s="76" t="s">
        <v>54</v>
      </c>
      <c r="B26" s="76"/>
      <c r="C26" s="76"/>
      <c r="D26" s="76"/>
      <c r="E26" s="76"/>
      <c r="F26" s="76"/>
      <c r="G26" s="76"/>
      <c r="H26" s="76"/>
    </row>
    <row r="27" spans="1:8">
      <c r="A27" s="91" t="s">
        <v>55</v>
      </c>
      <c r="B27" s="78"/>
      <c r="C27" s="78"/>
      <c r="D27" s="92"/>
      <c r="E27" s="92"/>
      <c r="F27" s="92"/>
      <c r="G27" s="92"/>
      <c r="H27" s="93"/>
    </row>
    <row r="28" spans="1:8">
      <c r="A28" s="88" t="s">
        <v>56</v>
      </c>
      <c r="B28" s="80"/>
      <c r="C28" s="80"/>
      <c r="D28" s="94"/>
      <c r="E28" s="94"/>
      <c r="F28" s="94"/>
      <c r="G28" s="94"/>
      <c r="H28" s="95"/>
    </row>
    <row r="29" spans="1:8">
      <c r="A29" s="88" t="s">
        <v>57</v>
      </c>
      <c r="B29" s="80"/>
      <c r="C29" s="80"/>
      <c r="D29" s="94"/>
      <c r="E29" s="94"/>
      <c r="F29" s="94"/>
      <c r="G29" s="94"/>
      <c r="H29" s="95"/>
    </row>
    <row r="30" spans="1:8">
      <c r="A30" s="100" t="s">
        <v>58</v>
      </c>
      <c r="B30" s="84"/>
      <c r="C30" s="84"/>
      <c r="D30" s="103"/>
      <c r="E30" s="103"/>
      <c r="F30" s="103"/>
      <c r="G30" s="103"/>
      <c r="H30" s="104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/>
      <c r="B104" s="1"/>
      <c r="C104" s="1"/>
      <c r="D104" s="1"/>
      <c r="E104" s="1"/>
      <c r="F104" s="1"/>
      <c r="G104" s="1"/>
      <c r="H104" s="1"/>
    </row>
    <row r="105" spans="1:8">
      <c r="A105" s="1"/>
      <c r="B105" s="1"/>
      <c r="C105" s="1"/>
      <c r="D105" s="1"/>
      <c r="E105" s="1"/>
      <c r="F105" s="1"/>
      <c r="G105" s="1"/>
      <c r="H105" s="1"/>
    </row>
    <row r="106" spans="1:8">
      <c r="A106" s="1"/>
      <c r="B106" s="1"/>
      <c r="C106" s="1"/>
      <c r="D106" s="1"/>
      <c r="E106" s="1"/>
      <c r="F106" s="1"/>
      <c r="G106" s="1"/>
      <c r="H106" s="1"/>
    </row>
    <row r="107" spans="1:8">
      <c r="A107" s="1"/>
      <c r="B107" s="1"/>
      <c r="C107" s="1"/>
      <c r="D107" s="1"/>
      <c r="E107" s="1"/>
      <c r="F107" s="1"/>
      <c r="G107" s="1"/>
      <c r="H107" s="1"/>
    </row>
    <row r="108" spans="1:8">
      <c r="A108" s="1"/>
      <c r="B108" s="1"/>
      <c r="C108" s="1"/>
      <c r="D108" s="1"/>
      <c r="E108" s="1"/>
      <c r="F108" s="1"/>
      <c r="G108" s="1"/>
      <c r="H108" s="1"/>
    </row>
    <row r="109" spans="1:8">
      <c r="A109" s="1"/>
      <c r="B109" s="1"/>
      <c r="C109" s="1"/>
      <c r="D109" s="1"/>
      <c r="E109" s="1"/>
      <c r="F109" s="1"/>
      <c r="G109" s="1"/>
      <c r="H109" s="1"/>
    </row>
    <row r="110" spans="1:8">
      <c r="A110" s="1"/>
      <c r="B110" s="1"/>
      <c r="C110" s="1"/>
      <c r="D110" s="1"/>
      <c r="E110" s="1"/>
      <c r="F110" s="1"/>
      <c r="G110" s="1"/>
      <c r="H110" s="1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>
      <c r="A112" s="1"/>
      <c r="B112" s="1"/>
      <c r="C112" s="1"/>
      <c r="D112" s="1"/>
      <c r="E112" s="1"/>
      <c r="F112" s="1"/>
      <c r="G112" s="1"/>
      <c r="H112" s="1"/>
    </row>
    <row r="113" spans="1:8">
      <c r="A113" s="1"/>
      <c r="B113" s="1"/>
      <c r="C113" s="1"/>
      <c r="D113" s="1"/>
      <c r="E113" s="1"/>
      <c r="F113" s="1"/>
      <c r="G113" s="1"/>
      <c r="H113" s="1"/>
    </row>
    <row r="114" spans="1:8">
      <c r="A114" s="1"/>
      <c r="B114" s="1"/>
      <c r="C114" s="1"/>
      <c r="D114" s="1"/>
      <c r="E114" s="1"/>
      <c r="F114" s="1"/>
      <c r="G114" s="1"/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1"/>
      <c r="B117" s="1"/>
      <c r="C117" s="1"/>
      <c r="D117" s="1"/>
      <c r="E117" s="1"/>
      <c r="F117" s="1"/>
      <c r="G117" s="1"/>
      <c r="H117" s="1"/>
    </row>
    <row r="118" spans="1:8">
      <c r="A118" s="1"/>
      <c r="B118" s="1"/>
      <c r="C118" s="1"/>
      <c r="D118" s="1"/>
      <c r="E118" s="1"/>
      <c r="F118" s="1"/>
      <c r="G118" s="1"/>
      <c r="H118" s="1"/>
    </row>
    <row r="119" spans="1:8">
      <c r="A119" s="1"/>
      <c r="B119" s="1"/>
      <c r="C119" s="1"/>
      <c r="D119" s="1"/>
      <c r="E119" s="1"/>
      <c r="F119" s="1"/>
      <c r="G119" s="1"/>
      <c r="H119" s="1"/>
    </row>
    <row r="120" spans="1:8">
      <c r="A120" s="1"/>
      <c r="B120" s="1"/>
      <c r="C120" s="1"/>
      <c r="D120" s="1"/>
      <c r="E120" s="1"/>
      <c r="F120" s="1"/>
      <c r="G120" s="1"/>
      <c r="H120" s="1"/>
    </row>
    <row r="121" spans="1:8">
      <c r="A121" s="1"/>
      <c r="B121" s="1"/>
      <c r="C121" s="1"/>
      <c r="D121" s="1"/>
      <c r="E121" s="1"/>
      <c r="F121" s="1"/>
      <c r="G121" s="1"/>
      <c r="H121" s="1"/>
    </row>
    <row r="122" spans="1:8">
      <c r="A122" s="1"/>
      <c r="B122" s="1"/>
      <c r="C122" s="1"/>
      <c r="D122" s="1"/>
      <c r="E122" s="1"/>
      <c r="F122" s="1"/>
      <c r="G122" s="1"/>
      <c r="H122" s="1"/>
    </row>
    <row r="123" spans="1:8">
      <c r="A123" s="1"/>
      <c r="B123" s="1"/>
      <c r="C123" s="1"/>
      <c r="D123" s="1"/>
      <c r="E123" s="1"/>
      <c r="F123" s="1"/>
      <c r="G123" s="1"/>
      <c r="H123" s="1"/>
    </row>
    <row r="124" spans="1:8">
      <c r="A124" s="1"/>
      <c r="B124" s="1"/>
      <c r="C124" s="1"/>
      <c r="D124" s="1"/>
      <c r="E124" s="1"/>
      <c r="F124" s="1"/>
      <c r="G124" s="1"/>
      <c r="H124" s="1"/>
    </row>
    <row r="125" spans="1:8">
      <c r="A125" s="1"/>
      <c r="B125" s="1"/>
      <c r="C125" s="1"/>
      <c r="D125" s="1"/>
      <c r="E125" s="1"/>
      <c r="F125" s="1"/>
      <c r="G125" s="1"/>
      <c r="H125" s="1"/>
    </row>
    <row r="126" spans="1:8">
      <c r="A126" s="1"/>
      <c r="B126" s="1"/>
      <c r="C126" s="1"/>
      <c r="D126" s="1"/>
      <c r="E126" s="1"/>
      <c r="F126" s="1"/>
      <c r="G126" s="1"/>
      <c r="H126" s="1"/>
    </row>
    <row r="127" spans="1:8">
      <c r="A127" s="1"/>
      <c r="B127" s="1"/>
      <c r="C127" s="1"/>
      <c r="D127" s="1"/>
      <c r="E127" s="1"/>
      <c r="F127" s="1"/>
      <c r="G127" s="1"/>
      <c r="H127" s="1"/>
    </row>
    <row r="128" spans="1:8">
      <c r="A128" s="1"/>
      <c r="B128" s="1"/>
      <c r="C128" s="1"/>
      <c r="D128" s="1"/>
      <c r="E128" s="1"/>
      <c r="F128" s="1"/>
      <c r="G128" s="1"/>
      <c r="H128" s="1"/>
    </row>
    <row r="129" spans="1:8">
      <c r="A129" s="1"/>
      <c r="B129" s="1"/>
      <c r="C129" s="1"/>
      <c r="D129" s="1"/>
      <c r="E129" s="1"/>
      <c r="F129" s="1"/>
      <c r="G129" s="1"/>
      <c r="H129" s="1"/>
    </row>
    <row r="130" spans="1:8">
      <c r="A130" s="1"/>
      <c r="B130" s="1"/>
      <c r="C130" s="1"/>
      <c r="D130" s="1"/>
      <c r="E130" s="1"/>
      <c r="F130" s="1"/>
      <c r="G130" s="1"/>
      <c r="H130" s="1"/>
    </row>
  </sheetData>
  <mergeCells count="51">
    <mergeCell ref="A29:C29"/>
    <mergeCell ref="D29:H29"/>
    <mergeCell ref="A30:C30"/>
    <mergeCell ref="D30:H30"/>
    <mergeCell ref="A26:H26"/>
    <mergeCell ref="A27:C27"/>
    <mergeCell ref="D27:H27"/>
    <mergeCell ref="A28:C28"/>
    <mergeCell ref="D28:H28"/>
    <mergeCell ref="A13:C13"/>
    <mergeCell ref="D13:H13"/>
    <mergeCell ref="A14:C14"/>
    <mergeCell ref="D14:H14"/>
    <mergeCell ref="A15:C15"/>
    <mergeCell ref="D15:H15"/>
    <mergeCell ref="A9:C9"/>
    <mergeCell ref="D9:H9"/>
    <mergeCell ref="A10:C10"/>
    <mergeCell ref="D10:H10"/>
    <mergeCell ref="A12:C12"/>
    <mergeCell ref="D12:H12"/>
    <mergeCell ref="A11:C11"/>
    <mergeCell ref="D11:H11"/>
    <mergeCell ref="A6:C6"/>
    <mergeCell ref="D6:H6"/>
    <mergeCell ref="A7:C7"/>
    <mergeCell ref="D7:H7"/>
    <mergeCell ref="A8:C8"/>
    <mergeCell ref="D8:H8"/>
    <mergeCell ref="A1:H1"/>
    <mergeCell ref="A3:H3"/>
    <mergeCell ref="A4:C4"/>
    <mergeCell ref="D4:H4"/>
    <mergeCell ref="A5:C5"/>
    <mergeCell ref="D5:H5"/>
    <mergeCell ref="B25:C25"/>
    <mergeCell ref="A17:H17"/>
    <mergeCell ref="B18:C18"/>
    <mergeCell ref="D18:H18"/>
    <mergeCell ref="B19:C19"/>
    <mergeCell ref="B20:C20"/>
    <mergeCell ref="D19:H19"/>
    <mergeCell ref="D20:H20"/>
    <mergeCell ref="D21:H21"/>
    <mergeCell ref="D22:H22"/>
    <mergeCell ref="D23:H23"/>
    <mergeCell ref="D24:H24"/>
    <mergeCell ref="B21:C21"/>
    <mergeCell ref="B22:C22"/>
    <mergeCell ref="B23:C23"/>
    <mergeCell ref="B24:C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9"/>
  <sheetViews>
    <sheetView topLeftCell="A2" workbookViewId="0">
      <selection activeCell="B8" sqref="B8"/>
    </sheetView>
  </sheetViews>
  <sheetFormatPr defaultRowHeight="14.25"/>
  <cols>
    <col min="1" max="1" width="16" customWidth="1"/>
    <col min="2" max="2" width="34" customWidth="1"/>
    <col min="3" max="3" width="20" customWidth="1"/>
    <col min="4" max="4" width="46" customWidth="1"/>
    <col min="5" max="8" width="12" customWidth="1"/>
  </cols>
  <sheetData>
    <row r="1" spans="1:8" ht="30" customHeight="1">
      <c r="A1" s="75" t="s">
        <v>59</v>
      </c>
      <c r="B1" s="75"/>
      <c r="C1" s="75"/>
      <c r="D1" s="75"/>
      <c r="E1" s="75"/>
      <c r="F1" s="75"/>
      <c r="G1" s="75"/>
      <c r="H1" s="75"/>
    </row>
    <row r="2" spans="1:8">
      <c r="A2" s="1"/>
      <c r="B2" s="1"/>
      <c r="C2" s="1"/>
      <c r="D2" s="1"/>
      <c r="E2" s="1"/>
      <c r="F2" s="1"/>
      <c r="G2" s="1"/>
      <c r="H2" s="1"/>
    </row>
    <row r="3" spans="1:8" ht="21.95" customHeight="1">
      <c r="A3" s="76" t="s">
        <v>60</v>
      </c>
      <c r="B3" s="76"/>
      <c r="C3" s="76"/>
      <c r="D3" s="76"/>
      <c r="E3" s="76"/>
      <c r="F3" s="76"/>
      <c r="G3" s="76"/>
      <c r="H3" s="76"/>
    </row>
    <row r="4" spans="1:8">
      <c r="A4" s="11" t="s">
        <v>61</v>
      </c>
      <c r="B4" s="26" t="s">
        <v>62</v>
      </c>
      <c r="C4" s="26" t="s">
        <v>63</v>
      </c>
      <c r="D4" s="12" t="s">
        <v>64</v>
      </c>
      <c r="E4" s="1"/>
      <c r="F4" s="1"/>
      <c r="G4" s="1"/>
      <c r="H4" s="1"/>
    </row>
    <row r="5" spans="1:8">
      <c r="A5" s="18" t="s">
        <v>65</v>
      </c>
      <c r="B5" s="27">
        <f>'01_IDENTIFICACAO'!D15</f>
        <v>30</v>
      </c>
      <c r="C5" s="3" t="s">
        <v>66</v>
      </c>
      <c r="D5" s="4" t="s">
        <v>67</v>
      </c>
      <c r="E5" s="1"/>
      <c r="F5" s="1"/>
      <c r="G5" s="1"/>
      <c r="H5" s="1"/>
    </row>
    <row r="6" spans="1:8" ht="25.5">
      <c r="A6" s="13" t="s">
        <v>68</v>
      </c>
      <c r="B6" s="68">
        <v>22</v>
      </c>
      <c r="C6" s="6" t="s">
        <v>69</v>
      </c>
      <c r="D6" s="7" t="s">
        <v>70</v>
      </c>
      <c r="E6" s="1"/>
      <c r="F6" s="1"/>
      <c r="G6" s="1"/>
      <c r="H6" s="1"/>
    </row>
    <row r="7" spans="1:8" ht="25.5">
      <c r="A7" s="13" t="s">
        <v>71</v>
      </c>
      <c r="B7" s="68">
        <v>220</v>
      </c>
      <c r="C7" s="6" t="s">
        <v>72</v>
      </c>
      <c r="D7" s="7" t="s">
        <v>73</v>
      </c>
      <c r="E7" s="1"/>
      <c r="F7" s="1"/>
      <c r="G7" s="1"/>
      <c r="H7" s="1"/>
    </row>
    <row r="8" spans="1:8" ht="25.5">
      <c r="A8" s="13" t="s">
        <v>74</v>
      </c>
      <c r="B8" s="71">
        <v>3</v>
      </c>
      <c r="C8" s="6" t="s">
        <v>75</v>
      </c>
      <c r="D8" s="7" t="s">
        <v>76</v>
      </c>
      <c r="E8" s="1"/>
      <c r="F8" s="1"/>
      <c r="G8" s="1"/>
      <c r="H8" s="1"/>
    </row>
    <row r="9" spans="1:8">
      <c r="A9" s="14" t="s">
        <v>77</v>
      </c>
      <c r="B9" s="28" t="s">
        <v>78</v>
      </c>
      <c r="C9" s="9" t="s">
        <v>79</v>
      </c>
      <c r="D9" s="10" t="s">
        <v>80</v>
      </c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 ht="21.95" customHeight="1">
      <c r="A11" s="76" t="s">
        <v>81</v>
      </c>
      <c r="B11" s="76"/>
      <c r="C11" s="76"/>
      <c r="D11" s="76"/>
      <c r="E11" s="76"/>
      <c r="F11" s="76"/>
      <c r="G11" s="76"/>
      <c r="H11" s="76"/>
    </row>
    <row r="12" spans="1:8" ht="38.25">
      <c r="A12" s="11" t="s">
        <v>455</v>
      </c>
      <c r="B12" s="73" t="s">
        <v>459</v>
      </c>
      <c r="C12" s="26" t="s">
        <v>83</v>
      </c>
      <c r="D12" s="12" t="s">
        <v>84</v>
      </c>
      <c r="E12" s="1"/>
      <c r="F12" s="1"/>
      <c r="G12" s="1"/>
      <c r="H12" s="1"/>
    </row>
    <row r="13" spans="1:8">
      <c r="A13" s="18" t="s">
        <v>229</v>
      </c>
      <c r="B13" s="3" t="s">
        <v>460</v>
      </c>
      <c r="C13" s="29">
        <v>0</v>
      </c>
      <c r="D13" s="4" t="s">
        <v>86</v>
      </c>
      <c r="E13" s="1"/>
      <c r="F13" s="1"/>
      <c r="G13" s="1"/>
      <c r="H13" s="1"/>
    </row>
    <row r="14" spans="1:8">
      <c r="A14" s="13" t="s">
        <v>231</v>
      </c>
      <c r="B14" s="6" t="s">
        <v>461</v>
      </c>
      <c r="C14" s="30">
        <v>0</v>
      </c>
      <c r="D14" s="7" t="s">
        <v>88</v>
      </c>
      <c r="E14" s="1"/>
      <c r="F14" s="1"/>
      <c r="G14" s="1"/>
      <c r="H14" s="1"/>
    </row>
    <row r="15" spans="1:8">
      <c r="A15" s="18" t="s">
        <v>233</v>
      </c>
      <c r="B15" s="6" t="s">
        <v>462</v>
      </c>
      <c r="C15" s="30">
        <v>0</v>
      </c>
      <c r="D15" s="7" t="s">
        <v>90</v>
      </c>
      <c r="E15" s="1"/>
      <c r="F15" s="1"/>
      <c r="G15" s="1"/>
      <c r="H15" s="1"/>
    </row>
    <row r="16" spans="1:8">
      <c r="A16" s="18" t="s">
        <v>235</v>
      </c>
      <c r="B16" s="6" t="s">
        <v>463</v>
      </c>
      <c r="C16" s="30">
        <v>0</v>
      </c>
      <c r="D16" s="7" t="s">
        <v>88</v>
      </c>
      <c r="E16" s="1"/>
      <c r="F16" s="1"/>
      <c r="G16" s="1"/>
      <c r="H16" s="1"/>
    </row>
    <row r="17" spans="1:8">
      <c r="A17" s="13" t="s">
        <v>237</v>
      </c>
      <c r="B17" s="6" t="s">
        <v>464</v>
      </c>
      <c r="C17" s="30">
        <v>0</v>
      </c>
      <c r="D17" s="7" t="s">
        <v>88</v>
      </c>
      <c r="E17" s="1"/>
      <c r="F17" s="1"/>
      <c r="G17" s="1"/>
      <c r="H17" s="1"/>
    </row>
    <row r="18" spans="1:8">
      <c r="A18" s="18" t="s">
        <v>240</v>
      </c>
      <c r="B18" s="6" t="s">
        <v>94</v>
      </c>
      <c r="C18" s="30">
        <v>0</v>
      </c>
      <c r="D18" s="7" t="s">
        <v>88</v>
      </c>
      <c r="E18" s="1"/>
      <c r="F18" s="1"/>
      <c r="G18" s="1"/>
      <c r="H18" s="1"/>
    </row>
    <row r="19" spans="1:8">
      <c r="A19" s="18" t="s">
        <v>456</v>
      </c>
      <c r="B19" s="6" t="s">
        <v>96</v>
      </c>
      <c r="C19" s="30">
        <v>0</v>
      </c>
      <c r="D19" s="7" t="s">
        <v>88</v>
      </c>
      <c r="E19" s="1"/>
      <c r="F19" s="1"/>
      <c r="G19" s="1"/>
      <c r="H19" s="1"/>
    </row>
    <row r="20" spans="1:8">
      <c r="A20" s="13" t="s">
        <v>457</v>
      </c>
      <c r="B20" s="6" t="s">
        <v>98</v>
      </c>
      <c r="C20" s="30">
        <v>0</v>
      </c>
      <c r="D20" s="7" t="s">
        <v>99</v>
      </c>
      <c r="E20" s="1"/>
      <c r="F20" s="1"/>
      <c r="G20" s="1"/>
      <c r="H20" s="1"/>
    </row>
    <row r="21" spans="1:8">
      <c r="A21" s="18" t="s">
        <v>458</v>
      </c>
      <c r="B21" s="6" t="s">
        <v>465</v>
      </c>
      <c r="C21" s="30">
        <v>0</v>
      </c>
      <c r="D21" s="7" t="s">
        <v>101</v>
      </c>
      <c r="E21" s="1"/>
      <c r="F21" s="1"/>
      <c r="G21" s="1"/>
      <c r="H21" s="1"/>
    </row>
    <row r="22" spans="1:8">
      <c r="A22" s="13" t="s">
        <v>102</v>
      </c>
      <c r="B22" s="6" t="s">
        <v>103</v>
      </c>
      <c r="C22" s="31">
        <f>SUM(C13:C21)</f>
        <v>0</v>
      </c>
      <c r="D22" s="7" t="s">
        <v>104</v>
      </c>
      <c r="E22" s="1"/>
      <c r="F22" s="1"/>
      <c r="G22" s="1"/>
      <c r="H22" s="1"/>
    </row>
    <row r="23" spans="1:8">
      <c r="A23" s="14" t="s">
        <v>105</v>
      </c>
      <c r="B23" s="9" t="s">
        <v>106</v>
      </c>
      <c r="C23" s="32">
        <v>0.3</v>
      </c>
      <c r="D23" s="10" t="s">
        <v>107</v>
      </c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 ht="21.95" customHeight="1">
      <c r="A25" s="76" t="s">
        <v>108</v>
      </c>
      <c r="B25" s="76"/>
      <c r="C25" s="76"/>
      <c r="D25" s="76"/>
      <c r="E25" s="76"/>
      <c r="F25" s="76"/>
      <c r="G25" s="76"/>
      <c r="H25" s="76"/>
    </row>
    <row r="26" spans="1:8">
      <c r="A26" s="11" t="s">
        <v>82</v>
      </c>
      <c r="B26" s="26" t="s">
        <v>109</v>
      </c>
      <c r="C26" s="26" t="s">
        <v>83</v>
      </c>
      <c r="D26" s="12" t="s">
        <v>84</v>
      </c>
      <c r="E26" s="1"/>
      <c r="F26" s="1"/>
      <c r="G26" s="1"/>
      <c r="H26" s="1"/>
    </row>
    <row r="27" spans="1:8">
      <c r="A27" s="18" t="s">
        <v>110</v>
      </c>
      <c r="B27" s="3" t="s">
        <v>111</v>
      </c>
      <c r="C27" s="29">
        <v>0</v>
      </c>
      <c r="D27" s="4" t="s">
        <v>112</v>
      </c>
      <c r="E27" s="1"/>
      <c r="F27" s="1"/>
      <c r="G27" s="1"/>
      <c r="H27" s="1"/>
    </row>
    <row r="28" spans="1:8">
      <c r="A28" s="13" t="s">
        <v>113</v>
      </c>
      <c r="B28" s="6" t="s">
        <v>114</v>
      </c>
      <c r="C28" s="30">
        <v>0</v>
      </c>
      <c r="D28" s="7" t="s">
        <v>115</v>
      </c>
      <c r="E28" s="1"/>
      <c r="F28" s="1"/>
      <c r="G28" s="1"/>
      <c r="H28" s="1"/>
    </row>
    <row r="29" spans="1:8">
      <c r="A29" s="13" t="s">
        <v>116</v>
      </c>
      <c r="B29" s="6" t="s">
        <v>117</v>
      </c>
      <c r="C29" s="30">
        <v>0</v>
      </c>
      <c r="D29" s="7" t="s">
        <v>118</v>
      </c>
      <c r="E29" s="1"/>
      <c r="F29" s="1"/>
      <c r="G29" s="1"/>
      <c r="H29" s="1"/>
    </row>
    <row r="30" spans="1:8">
      <c r="A30" s="13" t="s">
        <v>119</v>
      </c>
      <c r="B30" s="6" t="s">
        <v>120</v>
      </c>
      <c r="C30" s="30">
        <v>0</v>
      </c>
      <c r="D30" s="7" t="s">
        <v>118</v>
      </c>
      <c r="E30" s="1"/>
      <c r="F30" s="1"/>
      <c r="G30" s="1"/>
      <c r="H30" s="1"/>
    </row>
    <row r="31" spans="1:8">
      <c r="A31" s="13" t="s">
        <v>121</v>
      </c>
      <c r="B31" s="6" t="s">
        <v>122</v>
      </c>
      <c r="C31" s="30">
        <v>0</v>
      </c>
      <c r="D31" s="7" t="s">
        <v>88</v>
      </c>
      <c r="E31" s="1"/>
      <c r="F31" s="1"/>
      <c r="G31" s="1"/>
      <c r="H31" s="1"/>
    </row>
    <row r="32" spans="1:8">
      <c r="A32" s="13" t="s">
        <v>123</v>
      </c>
      <c r="B32" s="6" t="s">
        <v>124</v>
      </c>
      <c r="C32" s="30">
        <v>0</v>
      </c>
      <c r="D32" s="7" t="s">
        <v>125</v>
      </c>
      <c r="E32" s="1"/>
      <c r="F32" s="1"/>
      <c r="G32" s="1"/>
      <c r="H32" s="1"/>
    </row>
    <row r="33" spans="1:8">
      <c r="A33" s="13" t="s">
        <v>126</v>
      </c>
      <c r="B33" s="6" t="s">
        <v>127</v>
      </c>
      <c r="C33" s="30">
        <v>0</v>
      </c>
      <c r="D33" s="7" t="s">
        <v>128</v>
      </c>
      <c r="E33" s="1"/>
      <c r="F33" s="1"/>
      <c r="G33" s="1"/>
      <c r="H33" s="1"/>
    </row>
    <row r="34" spans="1:8">
      <c r="A34" s="13" t="s">
        <v>129</v>
      </c>
      <c r="B34" s="6" t="s">
        <v>130</v>
      </c>
      <c r="C34" s="30">
        <v>0</v>
      </c>
      <c r="D34" s="7" t="s">
        <v>125</v>
      </c>
      <c r="E34" s="1"/>
      <c r="F34" s="1"/>
      <c r="G34" s="1"/>
      <c r="H34" s="1"/>
    </row>
    <row r="35" spans="1:8">
      <c r="A35" s="14" t="s">
        <v>131</v>
      </c>
      <c r="B35" s="9" t="s">
        <v>132</v>
      </c>
      <c r="C35" s="33">
        <f>SUM(C29:C34)</f>
        <v>0</v>
      </c>
      <c r="D35" s="10" t="s">
        <v>104</v>
      </c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 ht="21.95" customHeight="1">
      <c r="A37" s="76" t="s">
        <v>133</v>
      </c>
      <c r="B37" s="76"/>
      <c r="C37" s="76"/>
      <c r="D37" s="76"/>
      <c r="E37" s="76"/>
      <c r="F37" s="76"/>
      <c r="G37" s="76"/>
      <c r="H37" s="76"/>
    </row>
    <row r="38" spans="1:8">
      <c r="A38" s="11" t="s">
        <v>134</v>
      </c>
      <c r="B38" s="26" t="s">
        <v>135</v>
      </c>
      <c r="C38" s="26" t="s">
        <v>136</v>
      </c>
      <c r="D38" s="12" t="s">
        <v>137</v>
      </c>
      <c r="E38" s="1"/>
      <c r="F38" s="1"/>
      <c r="G38" s="1"/>
      <c r="H38" s="1"/>
    </row>
    <row r="39" spans="1:8" ht="127.5">
      <c r="A39" s="18" t="s">
        <v>138</v>
      </c>
      <c r="B39" s="3" t="s">
        <v>139</v>
      </c>
      <c r="C39" s="3" t="s">
        <v>40</v>
      </c>
      <c r="D39" s="34" t="s">
        <v>140</v>
      </c>
      <c r="E39" s="1"/>
      <c r="F39" s="1"/>
      <c r="G39" s="1"/>
      <c r="H39" s="1"/>
    </row>
    <row r="40" spans="1:8" ht="25.5">
      <c r="A40" s="13" t="s">
        <v>141</v>
      </c>
      <c r="B40" s="6" t="s">
        <v>142</v>
      </c>
      <c r="C40" s="21" t="s">
        <v>143</v>
      </c>
      <c r="D40" s="24"/>
      <c r="E40" s="1"/>
      <c r="F40" s="1"/>
      <c r="G40" s="1"/>
      <c r="H40" s="1"/>
    </row>
    <row r="41" spans="1:8">
      <c r="A41" s="14" t="s">
        <v>144</v>
      </c>
      <c r="B41" s="9" t="s">
        <v>145</v>
      </c>
      <c r="C41" s="28" t="s">
        <v>143</v>
      </c>
      <c r="D41" s="25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/>
      <c r="B104" s="1"/>
      <c r="C104" s="1"/>
      <c r="D104" s="1"/>
      <c r="E104" s="1"/>
      <c r="F104" s="1"/>
      <c r="G104" s="1"/>
      <c r="H104" s="1"/>
    </row>
    <row r="105" spans="1:8">
      <c r="A105" s="1"/>
      <c r="B105" s="1"/>
      <c r="C105" s="1"/>
      <c r="D105" s="1"/>
      <c r="E105" s="1"/>
      <c r="F105" s="1"/>
      <c r="G105" s="1"/>
      <c r="H105" s="1"/>
    </row>
    <row r="106" spans="1:8">
      <c r="A106" s="1"/>
      <c r="B106" s="1"/>
      <c r="C106" s="1"/>
      <c r="D106" s="1"/>
      <c r="E106" s="1"/>
      <c r="F106" s="1"/>
      <c r="G106" s="1"/>
      <c r="H106" s="1"/>
    </row>
    <row r="107" spans="1:8">
      <c r="A107" s="1"/>
      <c r="B107" s="1"/>
      <c r="C107" s="1"/>
      <c r="D107" s="1"/>
      <c r="E107" s="1"/>
      <c r="F107" s="1"/>
      <c r="G107" s="1"/>
      <c r="H107" s="1"/>
    </row>
    <row r="108" spans="1:8">
      <c r="A108" s="1"/>
      <c r="B108" s="1"/>
      <c r="C108" s="1"/>
      <c r="D108" s="1"/>
      <c r="E108" s="1"/>
      <c r="F108" s="1"/>
      <c r="G108" s="1"/>
      <c r="H108" s="1"/>
    </row>
    <row r="109" spans="1:8">
      <c r="A109" s="1"/>
      <c r="B109" s="1"/>
      <c r="C109" s="1"/>
      <c r="D109" s="1"/>
      <c r="E109" s="1"/>
      <c r="F109" s="1"/>
      <c r="G109" s="1"/>
      <c r="H109" s="1"/>
    </row>
    <row r="110" spans="1:8">
      <c r="A110" s="1"/>
      <c r="B110" s="1"/>
      <c r="C110" s="1"/>
      <c r="D110" s="1"/>
      <c r="E110" s="1"/>
      <c r="F110" s="1"/>
      <c r="G110" s="1"/>
      <c r="H110" s="1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>
      <c r="A112" s="1"/>
      <c r="B112" s="1"/>
      <c r="C112" s="1"/>
      <c r="D112" s="1"/>
      <c r="E112" s="1"/>
      <c r="F112" s="1"/>
      <c r="G112" s="1"/>
      <c r="H112" s="1"/>
    </row>
    <row r="113" spans="1:8">
      <c r="A113" s="1"/>
      <c r="B113" s="1"/>
      <c r="C113" s="1"/>
      <c r="D113" s="1"/>
      <c r="E113" s="1"/>
      <c r="F113" s="1"/>
      <c r="G113" s="1"/>
      <c r="H113" s="1"/>
    </row>
    <row r="114" spans="1:8">
      <c r="A114" s="1"/>
      <c r="B114" s="1"/>
      <c r="C114" s="1"/>
      <c r="D114" s="1"/>
      <c r="E114" s="1"/>
      <c r="F114" s="1"/>
      <c r="G114" s="1"/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1"/>
      <c r="B117" s="1"/>
      <c r="C117" s="1"/>
      <c r="D117" s="1"/>
      <c r="E117" s="1"/>
      <c r="F117" s="1"/>
      <c r="G117" s="1"/>
      <c r="H117" s="1"/>
    </row>
    <row r="118" spans="1:8">
      <c r="A118" s="1"/>
      <c r="B118" s="1"/>
      <c r="C118" s="1"/>
      <c r="D118" s="1"/>
      <c r="E118" s="1"/>
      <c r="F118" s="1"/>
      <c r="G118" s="1"/>
      <c r="H118" s="1"/>
    </row>
    <row r="119" spans="1:8">
      <c r="A119" s="1"/>
      <c r="B119" s="1"/>
      <c r="C119" s="1"/>
      <c r="D119" s="1"/>
      <c r="E119" s="1"/>
      <c r="F119" s="1"/>
      <c r="G119" s="1"/>
      <c r="H119" s="1"/>
    </row>
  </sheetData>
  <mergeCells count="5">
    <mergeCell ref="A1:H1"/>
    <mergeCell ref="A3:H3"/>
    <mergeCell ref="A11:H11"/>
    <mergeCell ref="A25:H25"/>
    <mergeCell ref="A37:H37"/>
  </mergeCells>
  <dataValidations count="1">
    <dataValidation type="list" sqref="B9" xr:uid="{00000000-0002-0000-0200-000001000000}">
      <formula1>"Sim,Não"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35"/>
  <sheetViews>
    <sheetView topLeftCell="A113" workbookViewId="0">
      <selection activeCell="F23" sqref="F23"/>
    </sheetView>
  </sheetViews>
  <sheetFormatPr defaultRowHeight="14.25"/>
  <cols>
    <col min="1" max="1" width="12" customWidth="1"/>
    <col min="2" max="2" width="34" customWidth="1"/>
    <col min="3" max="3" width="16" customWidth="1"/>
    <col min="4" max="5" width="14" customWidth="1"/>
    <col min="6" max="6" width="34" customWidth="1"/>
    <col min="7" max="7" width="18" customWidth="1"/>
    <col min="8" max="8" width="28" customWidth="1"/>
  </cols>
  <sheetData>
    <row r="1" spans="1:8" ht="30" customHeight="1">
      <c r="A1" s="75" t="s">
        <v>435</v>
      </c>
      <c r="B1" s="75"/>
      <c r="C1" s="75"/>
      <c r="D1" s="75"/>
      <c r="E1" s="75"/>
      <c r="F1" s="75"/>
      <c r="G1" s="75"/>
      <c r="H1" s="75"/>
    </row>
    <row r="2" spans="1:8">
      <c r="A2" s="1"/>
      <c r="B2" s="1"/>
      <c r="C2" s="1"/>
      <c r="D2" s="1"/>
      <c r="E2" s="1"/>
      <c r="F2" s="1"/>
      <c r="G2" s="1"/>
      <c r="H2" s="1"/>
    </row>
    <row r="3" spans="1:8" ht="21.95" customHeight="1">
      <c r="A3" s="76" t="s">
        <v>146</v>
      </c>
      <c r="B3" s="76"/>
      <c r="C3" s="76"/>
      <c r="D3" s="76"/>
      <c r="E3" s="76"/>
      <c r="F3" s="76"/>
      <c r="G3" s="76"/>
      <c r="H3" s="76"/>
    </row>
    <row r="4" spans="1:8" ht="35.25" customHeight="1">
      <c r="A4" s="18" t="s">
        <v>147</v>
      </c>
      <c r="B4" s="69" t="s">
        <v>148</v>
      </c>
      <c r="C4" s="3" t="s">
        <v>421</v>
      </c>
      <c r="D4" s="78" t="s">
        <v>420</v>
      </c>
      <c r="E4" s="78"/>
      <c r="F4" s="78"/>
      <c r="G4" s="78"/>
      <c r="H4" s="79"/>
    </row>
    <row r="5" spans="1:8" ht="38.25">
      <c r="A5" s="13" t="s">
        <v>448</v>
      </c>
      <c r="B5" s="68" t="s">
        <v>151</v>
      </c>
      <c r="C5" s="6" t="s">
        <v>447</v>
      </c>
      <c r="D5" s="94"/>
      <c r="E5" s="94"/>
      <c r="F5" s="94"/>
      <c r="G5" s="94"/>
      <c r="H5" s="95"/>
    </row>
    <row r="6" spans="1:8" ht="25.5">
      <c r="A6" s="13" t="s">
        <v>153</v>
      </c>
      <c r="B6" s="23"/>
      <c r="C6" s="6" t="s">
        <v>154</v>
      </c>
      <c r="D6" s="107">
        <v>3</v>
      </c>
      <c r="E6" s="107"/>
      <c r="F6" s="107"/>
      <c r="G6" s="107"/>
      <c r="H6" s="108"/>
    </row>
    <row r="7" spans="1:8">
      <c r="A7" s="14" t="s">
        <v>155</v>
      </c>
      <c r="B7" s="28"/>
      <c r="C7" s="9" t="s">
        <v>84</v>
      </c>
      <c r="D7" s="105"/>
      <c r="E7" s="105"/>
      <c r="F7" s="105"/>
      <c r="G7" s="105"/>
      <c r="H7" s="106"/>
    </row>
    <row r="8" spans="1:8">
      <c r="A8" s="1"/>
      <c r="B8" s="1"/>
      <c r="C8" s="1"/>
      <c r="D8" s="1"/>
      <c r="E8" s="1"/>
      <c r="F8" s="1"/>
      <c r="G8" s="1"/>
      <c r="H8" s="1"/>
    </row>
    <row r="9" spans="1:8" ht="21.95" customHeight="1">
      <c r="A9" s="76" t="s">
        <v>156</v>
      </c>
      <c r="B9" s="76"/>
      <c r="C9" s="76"/>
      <c r="D9" s="76"/>
      <c r="E9" s="76"/>
      <c r="F9" s="76"/>
      <c r="G9" s="76"/>
      <c r="H9" s="76"/>
    </row>
    <row r="10" spans="1:8">
      <c r="A10" s="11">
        <v>1</v>
      </c>
      <c r="B10" s="26" t="s">
        <v>449</v>
      </c>
      <c r="C10" s="26" t="s">
        <v>450</v>
      </c>
      <c r="D10" s="26" t="s">
        <v>83</v>
      </c>
      <c r="E10" s="26" t="s">
        <v>159</v>
      </c>
      <c r="F10" s="26" t="s">
        <v>160</v>
      </c>
      <c r="G10" s="26" t="s">
        <v>161</v>
      </c>
      <c r="H10" s="12" t="s">
        <v>134</v>
      </c>
    </row>
    <row r="11" spans="1:8">
      <c r="A11" s="18" t="s">
        <v>162</v>
      </c>
      <c r="B11" s="3" t="s">
        <v>163</v>
      </c>
      <c r="C11" s="37">
        <v>0</v>
      </c>
      <c r="D11" s="29"/>
      <c r="E11" s="38"/>
      <c r="F11" s="19" t="s">
        <v>164</v>
      </c>
      <c r="G11" s="39">
        <f>C11</f>
        <v>0</v>
      </c>
      <c r="H11" s="20"/>
    </row>
    <row r="12" spans="1:8">
      <c r="A12" s="13" t="s">
        <v>165</v>
      </c>
      <c r="B12" s="6" t="s">
        <v>106</v>
      </c>
      <c r="C12" s="40">
        <f>G11</f>
        <v>0</v>
      </c>
      <c r="D12" s="70">
        <f>'02_PARAMETROS'!C23</f>
        <v>0.3</v>
      </c>
      <c r="E12" s="35"/>
      <c r="F12" s="21" t="s">
        <v>166</v>
      </c>
      <c r="G12" s="42">
        <f>C12*D12</f>
        <v>0</v>
      </c>
      <c r="H12" s="22"/>
    </row>
    <row r="13" spans="1:8">
      <c r="A13" s="13" t="s">
        <v>167</v>
      </c>
      <c r="B13" s="6" t="s">
        <v>168</v>
      </c>
      <c r="C13" s="43"/>
      <c r="D13" s="30"/>
      <c r="E13" s="35"/>
      <c r="F13" s="21" t="s">
        <v>474</v>
      </c>
      <c r="G13" s="42">
        <f>C13*D13</f>
        <v>0</v>
      </c>
      <c r="H13" s="22"/>
    </row>
    <row r="14" spans="1:8">
      <c r="A14" s="13" t="s">
        <v>170</v>
      </c>
      <c r="B14" s="6" t="s">
        <v>171</v>
      </c>
      <c r="C14" s="43"/>
      <c r="D14" s="30"/>
      <c r="E14" s="35"/>
      <c r="F14" s="21" t="s">
        <v>474</v>
      </c>
      <c r="G14" s="42">
        <f>C14*D14</f>
        <v>0</v>
      </c>
      <c r="H14" s="22"/>
    </row>
    <row r="15" spans="1:8">
      <c r="A15" s="13" t="s">
        <v>172</v>
      </c>
      <c r="B15" s="6" t="s">
        <v>173</v>
      </c>
      <c r="C15" s="43"/>
      <c r="D15" s="30"/>
      <c r="E15" s="35"/>
      <c r="F15" s="21" t="s">
        <v>475</v>
      </c>
      <c r="G15" s="42">
        <f>C15*D15*E15</f>
        <v>0</v>
      </c>
      <c r="H15" s="22"/>
    </row>
    <row r="16" spans="1:8">
      <c r="A16" s="13" t="s">
        <v>174</v>
      </c>
      <c r="B16" s="6" t="s">
        <v>175</v>
      </c>
      <c r="C16" s="43"/>
      <c r="D16" s="30"/>
      <c r="E16" s="35"/>
      <c r="F16" s="21" t="s">
        <v>475</v>
      </c>
      <c r="G16" s="42">
        <f>C16*D16*E16</f>
        <v>0</v>
      </c>
      <c r="H16" s="22"/>
    </row>
    <row r="17" spans="1:8">
      <c r="A17" s="13" t="s">
        <v>176</v>
      </c>
      <c r="B17" s="6" t="s">
        <v>451</v>
      </c>
      <c r="C17" s="43"/>
      <c r="D17" s="30"/>
      <c r="E17" s="35"/>
      <c r="F17" s="21" t="s">
        <v>178</v>
      </c>
      <c r="G17" s="42">
        <f>C17</f>
        <v>0</v>
      </c>
      <c r="H17" s="22"/>
    </row>
    <row r="18" spans="1:8">
      <c r="A18" s="44"/>
      <c r="B18" s="45" t="s">
        <v>179</v>
      </c>
      <c r="C18" s="45"/>
      <c r="D18" s="45"/>
      <c r="E18" s="45"/>
      <c r="F18" s="45"/>
      <c r="G18" s="45">
        <f>SUM(G11:G17)</f>
        <v>0</v>
      </c>
      <c r="H18" s="45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 ht="21.95" customHeight="1">
      <c r="A20" s="76" t="s">
        <v>180</v>
      </c>
      <c r="B20" s="76"/>
      <c r="C20" s="76"/>
      <c r="D20" s="76"/>
      <c r="E20" s="76"/>
      <c r="F20" s="76"/>
      <c r="G20" s="76"/>
      <c r="H20" s="76"/>
    </row>
    <row r="21" spans="1:8" ht="25.5">
      <c r="A21" s="11" t="s">
        <v>453</v>
      </c>
      <c r="B21" s="26" t="s">
        <v>454</v>
      </c>
      <c r="C21" s="26" t="s">
        <v>450</v>
      </c>
      <c r="D21" s="26" t="s">
        <v>83</v>
      </c>
      <c r="E21" s="26" t="s">
        <v>181</v>
      </c>
      <c r="F21" s="26" t="s">
        <v>160</v>
      </c>
      <c r="G21" s="26" t="s">
        <v>161</v>
      </c>
      <c r="H21" s="12" t="s">
        <v>134</v>
      </c>
    </row>
    <row r="22" spans="1:8">
      <c r="A22" s="18" t="s">
        <v>229</v>
      </c>
      <c r="B22" s="3" t="s">
        <v>182</v>
      </c>
      <c r="C22" s="46">
        <f>G18</f>
        <v>0</v>
      </c>
      <c r="D22" s="47">
        <v>8.3333333333333329E-2</v>
      </c>
      <c r="E22" s="3"/>
      <c r="F22" s="3" t="s">
        <v>183</v>
      </c>
      <c r="G22" s="39">
        <f>C22*D22</f>
        <v>0</v>
      </c>
      <c r="H22" s="4"/>
    </row>
    <row r="23" spans="1:8">
      <c r="A23" s="13" t="s">
        <v>231</v>
      </c>
      <c r="B23" s="6" t="s">
        <v>184</v>
      </c>
      <c r="C23" s="40">
        <f>G18</f>
        <v>0</v>
      </c>
      <c r="D23" s="48">
        <v>0.1111111111111111</v>
      </c>
      <c r="E23" s="6"/>
      <c r="F23" s="6" t="s">
        <v>474</v>
      </c>
      <c r="G23" s="42">
        <f>C23*D23</f>
        <v>0</v>
      </c>
      <c r="H23" s="7"/>
    </row>
    <row r="24" spans="1:8">
      <c r="A24" s="13" t="s">
        <v>233</v>
      </c>
      <c r="B24" s="6" t="s">
        <v>185</v>
      </c>
      <c r="C24" s="40">
        <f>SUM(G22:G23)</f>
        <v>0</v>
      </c>
      <c r="D24" s="41">
        <f>'02_PARAMETROS'!C22</f>
        <v>0</v>
      </c>
      <c r="E24" s="6"/>
      <c r="F24" s="6" t="s">
        <v>186</v>
      </c>
      <c r="G24" s="42">
        <f>C24*D24</f>
        <v>0</v>
      </c>
      <c r="H24" s="7"/>
    </row>
    <row r="25" spans="1:8">
      <c r="A25" s="44"/>
      <c r="B25" s="45" t="s">
        <v>187</v>
      </c>
      <c r="C25" s="45"/>
      <c r="D25" s="45"/>
      <c r="E25" s="45"/>
      <c r="F25" s="45"/>
      <c r="G25" s="45">
        <f>SUM(G22:G24)</f>
        <v>0</v>
      </c>
      <c r="H25" s="45"/>
    </row>
    <row r="26" spans="1:8">
      <c r="A26" s="13" t="s">
        <v>85</v>
      </c>
      <c r="B26" s="3" t="s">
        <v>460</v>
      </c>
      <c r="C26" s="40">
        <f>G18</f>
        <v>0</v>
      </c>
      <c r="D26" s="41">
        <f>'02_PARAMETROS'!C13</f>
        <v>0</v>
      </c>
      <c r="E26" s="6"/>
      <c r="F26" s="6" t="s">
        <v>474</v>
      </c>
      <c r="G26" s="42">
        <f>C26*D26</f>
        <v>0</v>
      </c>
      <c r="H26" s="7"/>
    </row>
    <row r="27" spans="1:8">
      <c r="A27" s="13" t="s">
        <v>87</v>
      </c>
      <c r="B27" s="6" t="s">
        <v>461</v>
      </c>
      <c r="C27" s="40">
        <f>G18</f>
        <v>0</v>
      </c>
      <c r="D27" s="41">
        <f>'02_PARAMETROS'!C14</f>
        <v>0</v>
      </c>
      <c r="E27" s="6"/>
      <c r="F27" s="6" t="s">
        <v>474</v>
      </c>
      <c r="G27" s="42">
        <f t="shared" ref="G27:G34" si="0">C27*D27</f>
        <v>0</v>
      </c>
      <c r="H27" s="7"/>
    </row>
    <row r="28" spans="1:8">
      <c r="A28" s="13" t="s">
        <v>89</v>
      </c>
      <c r="B28" s="6" t="s">
        <v>462</v>
      </c>
      <c r="C28" s="40">
        <f>G18</f>
        <v>0</v>
      </c>
      <c r="D28" s="41">
        <f>'02_PARAMETROS'!C15</f>
        <v>0</v>
      </c>
      <c r="E28" s="6"/>
      <c r="F28" s="6" t="s">
        <v>474</v>
      </c>
      <c r="G28" s="42">
        <f t="shared" si="0"/>
        <v>0</v>
      </c>
      <c r="H28" s="7"/>
    </row>
    <row r="29" spans="1:8">
      <c r="A29" s="13" t="s">
        <v>91</v>
      </c>
      <c r="B29" s="6" t="s">
        <v>463</v>
      </c>
      <c r="C29" s="40">
        <f>G18</f>
        <v>0</v>
      </c>
      <c r="D29" s="41">
        <f>'02_PARAMETROS'!C16</f>
        <v>0</v>
      </c>
      <c r="E29" s="6"/>
      <c r="F29" s="6" t="s">
        <v>474</v>
      </c>
      <c r="G29" s="42">
        <f t="shared" si="0"/>
        <v>0</v>
      </c>
      <c r="H29" s="7"/>
    </row>
    <row r="30" spans="1:8">
      <c r="A30" s="13" t="s">
        <v>92</v>
      </c>
      <c r="B30" s="6" t="s">
        <v>464</v>
      </c>
      <c r="C30" s="40">
        <f>G18</f>
        <v>0</v>
      </c>
      <c r="D30" s="41">
        <f>'02_PARAMETROS'!C17</f>
        <v>0</v>
      </c>
      <c r="E30" s="6"/>
      <c r="F30" s="6" t="s">
        <v>474</v>
      </c>
      <c r="G30" s="42">
        <f t="shared" si="0"/>
        <v>0</v>
      </c>
      <c r="H30" s="7"/>
    </row>
    <row r="31" spans="1:8">
      <c r="A31" s="13" t="s">
        <v>93</v>
      </c>
      <c r="B31" s="6" t="s">
        <v>94</v>
      </c>
      <c r="C31" s="40">
        <f>G18</f>
        <v>0</v>
      </c>
      <c r="D31" s="41">
        <f>'02_PARAMETROS'!C18</f>
        <v>0</v>
      </c>
      <c r="E31" s="6"/>
      <c r="F31" s="6" t="s">
        <v>474</v>
      </c>
      <c r="G31" s="42">
        <f t="shared" si="0"/>
        <v>0</v>
      </c>
      <c r="H31" s="7"/>
    </row>
    <row r="32" spans="1:8">
      <c r="A32" s="13" t="s">
        <v>95</v>
      </c>
      <c r="B32" s="6" t="s">
        <v>96</v>
      </c>
      <c r="C32" s="40">
        <f>G18</f>
        <v>0</v>
      </c>
      <c r="D32" s="41">
        <f>'02_PARAMETROS'!C19</f>
        <v>0</v>
      </c>
      <c r="E32" s="6"/>
      <c r="F32" s="6" t="s">
        <v>474</v>
      </c>
      <c r="G32" s="42">
        <f t="shared" si="0"/>
        <v>0</v>
      </c>
      <c r="H32" s="7"/>
    </row>
    <row r="33" spans="1:8">
      <c r="A33" s="13" t="s">
        <v>97</v>
      </c>
      <c r="B33" s="6" t="s">
        <v>98</v>
      </c>
      <c r="C33" s="40">
        <f>G18</f>
        <v>0</v>
      </c>
      <c r="D33" s="41">
        <f>'02_PARAMETROS'!C20</f>
        <v>0</v>
      </c>
      <c r="E33" s="6"/>
      <c r="F33" s="6" t="s">
        <v>474</v>
      </c>
      <c r="G33" s="42">
        <f t="shared" si="0"/>
        <v>0</v>
      </c>
      <c r="H33" s="7"/>
    </row>
    <row r="34" spans="1:8">
      <c r="A34" s="13" t="s">
        <v>100</v>
      </c>
      <c r="B34" s="6" t="s">
        <v>465</v>
      </c>
      <c r="C34" s="40">
        <f>G18</f>
        <v>0</v>
      </c>
      <c r="D34" s="41">
        <f>'02_PARAMETROS'!C21</f>
        <v>0</v>
      </c>
      <c r="E34" s="6"/>
      <c r="F34" s="6" t="s">
        <v>474</v>
      </c>
      <c r="G34" s="42">
        <f t="shared" si="0"/>
        <v>0</v>
      </c>
      <c r="H34" s="7"/>
    </row>
    <row r="35" spans="1:8">
      <c r="A35" s="44"/>
      <c r="B35" s="45" t="s">
        <v>188</v>
      </c>
      <c r="C35" s="45"/>
      <c r="D35" s="45"/>
      <c r="E35" s="45"/>
      <c r="F35" s="45"/>
      <c r="G35" s="45">
        <f>SUM(G26:G34)</f>
        <v>0</v>
      </c>
      <c r="H35" s="45"/>
    </row>
    <row r="36" spans="1:8" ht="15" thickTop="1">
      <c r="A36" s="13"/>
      <c r="B36" s="6"/>
      <c r="C36" s="6"/>
      <c r="D36" s="6"/>
      <c r="E36" s="6"/>
      <c r="F36" s="6"/>
      <c r="G36" s="42"/>
      <c r="H36" s="7"/>
    </row>
    <row r="37" spans="1:8" ht="21.95" customHeight="1">
      <c r="A37" s="76" t="s">
        <v>191</v>
      </c>
      <c r="B37" s="76"/>
      <c r="C37" s="76"/>
      <c r="D37" s="76"/>
      <c r="E37" s="76"/>
      <c r="F37" s="76"/>
      <c r="G37" s="76"/>
      <c r="H37" s="76"/>
    </row>
    <row r="38" spans="1:8">
      <c r="A38" s="11" t="s">
        <v>189</v>
      </c>
      <c r="B38" s="26" t="s">
        <v>149</v>
      </c>
      <c r="C38" s="26" t="s">
        <v>467</v>
      </c>
      <c r="D38" s="26" t="s">
        <v>192</v>
      </c>
      <c r="E38" s="26" t="s">
        <v>193</v>
      </c>
      <c r="F38" s="26" t="s">
        <v>194</v>
      </c>
      <c r="G38" s="26" t="s">
        <v>161</v>
      </c>
      <c r="H38" s="12" t="s">
        <v>134</v>
      </c>
    </row>
    <row r="39" spans="1:8">
      <c r="A39" s="18" t="s">
        <v>229</v>
      </c>
      <c r="B39" s="3" t="s">
        <v>466</v>
      </c>
      <c r="C39" s="19">
        <v>0</v>
      </c>
      <c r="D39" s="37">
        <v>0</v>
      </c>
      <c r="E39" s="49">
        <f>'02_PARAMETROS'!B6</f>
        <v>22</v>
      </c>
      <c r="F39" s="37">
        <v>0</v>
      </c>
      <c r="G39" s="39">
        <f>MAX(0,C39*D39*E39-F39)</f>
        <v>0</v>
      </c>
      <c r="H39" s="20"/>
    </row>
    <row r="40" spans="1:8">
      <c r="A40" s="13" t="s">
        <v>231</v>
      </c>
      <c r="B40" s="6" t="s">
        <v>195</v>
      </c>
      <c r="C40" s="21">
        <v>0</v>
      </c>
      <c r="D40" s="43">
        <v>0</v>
      </c>
      <c r="E40" s="50">
        <f>'02_PARAMETROS'!B6</f>
        <v>22</v>
      </c>
      <c r="F40" s="43">
        <v>0</v>
      </c>
      <c r="G40" s="42">
        <f>MAX(0,C40*D40*E40-F40)</f>
        <v>0</v>
      </c>
      <c r="H40" s="22"/>
    </row>
    <row r="41" spans="1:8">
      <c r="A41" s="13" t="s">
        <v>233</v>
      </c>
      <c r="B41" s="6" t="s">
        <v>468</v>
      </c>
      <c r="C41" s="21">
        <v>1</v>
      </c>
      <c r="D41" s="43">
        <v>0</v>
      </c>
      <c r="E41" s="21"/>
      <c r="F41" s="43">
        <v>0</v>
      </c>
      <c r="G41" s="42">
        <f>MAX(0,C41*D41-F41)</f>
        <v>0</v>
      </c>
      <c r="H41" s="22"/>
    </row>
    <row r="42" spans="1:8">
      <c r="A42" s="13" t="s">
        <v>235</v>
      </c>
      <c r="B42" s="6" t="s">
        <v>196</v>
      </c>
      <c r="C42" s="21">
        <v>1</v>
      </c>
      <c r="D42" s="43">
        <v>0</v>
      </c>
      <c r="E42" s="21"/>
      <c r="F42" s="43">
        <v>0</v>
      </c>
      <c r="G42" s="42">
        <f>MAX(0,C42*D42-F42)</f>
        <v>0</v>
      </c>
      <c r="H42" s="22"/>
    </row>
    <row r="43" spans="1:8">
      <c r="A43" s="13" t="s">
        <v>237</v>
      </c>
      <c r="B43" s="6" t="s">
        <v>197</v>
      </c>
      <c r="C43" s="21">
        <v>1</v>
      </c>
      <c r="D43" s="43">
        <v>0</v>
      </c>
      <c r="E43" s="21"/>
      <c r="F43" s="43">
        <v>0</v>
      </c>
      <c r="G43" s="42">
        <f>MAX(0,C43*D43-F43)</f>
        <v>0</v>
      </c>
      <c r="H43" s="22"/>
    </row>
    <row r="44" spans="1:8">
      <c r="A44" s="13" t="s">
        <v>240</v>
      </c>
      <c r="B44" s="6" t="s">
        <v>198</v>
      </c>
      <c r="C44" s="21">
        <v>1</v>
      </c>
      <c r="D44" s="43">
        <v>0</v>
      </c>
      <c r="E44" s="21"/>
      <c r="F44" s="43">
        <v>0</v>
      </c>
      <c r="G44" s="42">
        <f>MAX(0,C44*D44-F44)</f>
        <v>0</v>
      </c>
      <c r="H44" s="22"/>
    </row>
    <row r="45" spans="1:8">
      <c r="A45" s="13" t="s">
        <v>456</v>
      </c>
      <c r="B45" s="6" t="s">
        <v>451</v>
      </c>
      <c r="C45" s="21">
        <v>1</v>
      </c>
      <c r="D45" s="43">
        <v>0</v>
      </c>
      <c r="E45" s="21"/>
      <c r="F45" s="43">
        <v>0</v>
      </c>
      <c r="G45" s="42">
        <f>MAX(0,C45*D45-F45)</f>
        <v>0</v>
      </c>
      <c r="H45" s="22"/>
    </row>
    <row r="46" spans="1:8" ht="15" thickBot="1">
      <c r="A46" s="44"/>
      <c r="B46" s="45" t="s">
        <v>199</v>
      </c>
      <c r="C46" s="45"/>
      <c r="D46" s="45"/>
      <c r="E46" s="45"/>
      <c r="F46" s="45"/>
      <c r="G46" s="45">
        <f>SUM(G39:G45)</f>
        <v>0</v>
      </c>
      <c r="H46" s="45"/>
    </row>
    <row r="47" spans="1:8" ht="15" thickTop="1">
      <c r="A47" s="1"/>
      <c r="B47" s="1"/>
      <c r="C47" s="1"/>
      <c r="D47" s="1"/>
      <c r="E47" s="1"/>
      <c r="F47" s="1"/>
      <c r="G47" s="1"/>
      <c r="H47" s="1"/>
    </row>
    <row r="48" spans="1:8">
      <c r="A48" s="76" t="s">
        <v>472</v>
      </c>
      <c r="B48" s="76"/>
      <c r="C48" s="76"/>
      <c r="D48" s="76"/>
      <c r="E48" s="76"/>
      <c r="F48" s="76"/>
      <c r="G48" s="76"/>
      <c r="H48" s="76"/>
    </row>
    <row r="49" spans="1:8">
      <c r="A49" s="1" t="s">
        <v>453</v>
      </c>
      <c r="B49" s="1" t="s">
        <v>469</v>
      </c>
      <c r="C49" s="1"/>
      <c r="D49" s="1"/>
      <c r="E49" s="1"/>
      <c r="F49" s="1"/>
      <c r="G49" s="74">
        <f>G25</f>
        <v>0</v>
      </c>
      <c r="H49" s="1"/>
    </row>
    <row r="50" spans="1:8">
      <c r="A50" s="1" t="s">
        <v>455</v>
      </c>
      <c r="B50" s="1" t="s">
        <v>470</v>
      </c>
      <c r="C50" s="1"/>
      <c r="D50" s="1"/>
      <c r="E50" s="1"/>
      <c r="F50" s="1"/>
      <c r="G50" s="74">
        <f>G35</f>
        <v>0</v>
      </c>
      <c r="H50" s="1"/>
    </row>
    <row r="51" spans="1:8">
      <c r="A51" s="1" t="s">
        <v>189</v>
      </c>
      <c r="B51" s="1" t="s">
        <v>471</v>
      </c>
      <c r="C51" s="1"/>
      <c r="D51" s="1"/>
      <c r="E51" s="1"/>
      <c r="F51" s="1"/>
      <c r="G51" s="74">
        <f>G46</f>
        <v>0</v>
      </c>
      <c r="H51" s="1"/>
    </row>
    <row r="52" spans="1:8" ht="15" thickBot="1">
      <c r="A52" s="44"/>
      <c r="B52" s="45" t="s">
        <v>190</v>
      </c>
      <c r="C52" s="45"/>
      <c r="D52" s="45"/>
      <c r="E52" s="45"/>
      <c r="F52" s="45"/>
      <c r="G52" s="45">
        <f>SUM(G49:G51)</f>
        <v>0</v>
      </c>
      <c r="H52" s="45"/>
    </row>
    <row r="53" spans="1:8" ht="15" thickTop="1">
      <c r="A53" s="1"/>
      <c r="B53" s="1"/>
      <c r="C53" s="1"/>
      <c r="D53" s="1"/>
      <c r="E53" s="1"/>
      <c r="F53" s="1"/>
      <c r="G53" s="1"/>
      <c r="H53" s="1"/>
    </row>
    <row r="54" spans="1:8" ht="21.95" customHeight="1">
      <c r="A54" s="76" t="s">
        <v>200</v>
      </c>
      <c r="B54" s="76"/>
      <c r="C54" s="76"/>
      <c r="D54" s="76"/>
      <c r="E54" s="76"/>
      <c r="F54" s="76"/>
      <c r="G54" s="76"/>
      <c r="H54" s="76"/>
    </row>
    <row r="55" spans="1:8">
      <c r="A55" s="11" t="s">
        <v>473</v>
      </c>
      <c r="B55" s="26" t="s">
        <v>149</v>
      </c>
      <c r="C55" s="26" t="s">
        <v>450</v>
      </c>
      <c r="D55" s="26" t="s">
        <v>83</v>
      </c>
      <c r="E55" s="26" t="s">
        <v>181</v>
      </c>
      <c r="F55" s="26" t="s">
        <v>160</v>
      </c>
      <c r="G55" s="26" t="s">
        <v>161</v>
      </c>
      <c r="H55" s="12" t="s">
        <v>134</v>
      </c>
    </row>
    <row r="56" spans="1:8">
      <c r="A56" s="18" t="s">
        <v>229</v>
      </c>
      <c r="B56" s="3" t="s">
        <v>201</v>
      </c>
      <c r="C56" s="46">
        <f>G18</f>
        <v>0</v>
      </c>
      <c r="D56" s="29">
        <v>0</v>
      </c>
      <c r="E56" s="3"/>
      <c r="F56" s="6" t="s">
        <v>474</v>
      </c>
      <c r="G56" s="39">
        <f t="shared" ref="G56:G61" si="1">C56*D56</f>
        <v>0</v>
      </c>
      <c r="H56" s="20"/>
    </row>
    <row r="57" spans="1:8" ht="25.5">
      <c r="A57" s="13" t="s">
        <v>231</v>
      </c>
      <c r="B57" s="6" t="s">
        <v>477</v>
      </c>
      <c r="C57" s="40">
        <f>G18</f>
        <v>0</v>
      </c>
      <c r="D57" s="30">
        <v>0</v>
      </c>
      <c r="E57" s="6"/>
      <c r="F57" s="6" t="s">
        <v>474</v>
      </c>
      <c r="G57" s="42">
        <f t="shared" si="1"/>
        <v>0</v>
      </c>
      <c r="H57" s="22"/>
    </row>
    <row r="58" spans="1:8">
      <c r="A58" s="13" t="s">
        <v>233</v>
      </c>
      <c r="B58" s="6" t="s">
        <v>202</v>
      </c>
      <c r="C58" s="40">
        <f>G18</f>
        <v>0</v>
      </c>
      <c r="D58" s="30">
        <v>0</v>
      </c>
      <c r="E58" s="6"/>
      <c r="F58" s="6" t="s">
        <v>474</v>
      </c>
      <c r="G58" s="42">
        <f t="shared" si="1"/>
        <v>0</v>
      </c>
      <c r="H58" s="22"/>
    </row>
    <row r="59" spans="1:8" ht="25.5">
      <c r="A59" s="13" t="s">
        <v>235</v>
      </c>
      <c r="B59" s="6" t="s">
        <v>478</v>
      </c>
      <c r="C59" s="40">
        <f>G58</f>
        <v>0</v>
      </c>
      <c r="D59" s="41">
        <f>'02_PARAMETROS'!C22</f>
        <v>0</v>
      </c>
      <c r="E59" s="6"/>
      <c r="F59" s="6" t="s">
        <v>203</v>
      </c>
      <c r="G59" s="42">
        <f t="shared" si="1"/>
        <v>0</v>
      </c>
      <c r="H59" s="22"/>
    </row>
    <row r="60" spans="1:8" ht="25.5">
      <c r="A60" s="13" t="s">
        <v>237</v>
      </c>
      <c r="B60" s="6" t="s">
        <v>479</v>
      </c>
      <c r="C60" s="40">
        <f>G18</f>
        <v>0</v>
      </c>
      <c r="D60" s="30">
        <v>0</v>
      </c>
      <c r="E60" s="6"/>
      <c r="F60" s="6" t="s">
        <v>474</v>
      </c>
      <c r="G60" s="42">
        <f t="shared" si="1"/>
        <v>0</v>
      </c>
      <c r="H60" s="22"/>
    </row>
    <row r="61" spans="1:8">
      <c r="A61" s="13" t="s">
        <v>240</v>
      </c>
      <c r="B61" s="6" t="s">
        <v>177</v>
      </c>
      <c r="C61" s="40">
        <f>G18</f>
        <v>0</v>
      </c>
      <c r="D61" s="30">
        <v>0</v>
      </c>
      <c r="E61" s="6"/>
      <c r="F61" s="6" t="s">
        <v>178</v>
      </c>
      <c r="G61" s="42">
        <f t="shared" si="1"/>
        <v>0</v>
      </c>
      <c r="H61" s="22"/>
    </row>
    <row r="62" spans="1:8">
      <c r="A62" s="44"/>
      <c r="B62" s="45" t="s">
        <v>204</v>
      </c>
      <c r="C62" s="45"/>
      <c r="D62" s="45"/>
      <c r="E62" s="45"/>
      <c r="F62" s="45"/>
      <c r="G62" s="45">
        <f>SUM(G56:G61)</f>
        <v>0</v>
      </c>
      <c r="H62" s="45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 ht="21.95" customHeight="1">
      <c r="A64" s="76" t="s">
        <v>205</v>
      </c>
      <c r="B64" s="76"/>
      <c r="C64" s="76"/>
      <c r="D64" s="76"/>
      <c r="E64" s="76"/>
      <c r="F64" s="76"/>
      <c r="G64" s="76"/>
      <c r="H64" s="76"/>
    </row>
    <row r="65" spans="1:8">
      <c r="A65" s="11" t="s">
        <v>480</v>
      </c>
      <c r="B65" s="26" t="s">
        <v>482</v>
      </c>
      <c r="C65" s="26" t="s">
        <v>450</v>
      </c>
      <c r="D65" s="26" t="s">
        <v>83</v>
      </c>
      <c r="E65" s="26" t="s">
        <v>206</v>
      </c>
      <c r="F65" s="26" t="s">
        <v>160</v>
      </c>
      <c r="G65" s="26" t="s">
        <v>161</v>
      </c>
      <c r="H65" s="12" t="s">
        <v>134</v>
      </c>
    </row>
    <row r="66" spans="1:8">
      <c r="A66" s="18" t="s">
        <v>229</v>
      </c>
      <c r="B66" s="3" t="s">
        <v>481</v>
      </c>
      <c r="C66" s="46">
        <f>G18</f>
        <v>0</v>
      </c>
      <c r="D66" s="29">
        <v>0</v>
      </c>
      <c r="E66" s="38"/>
      <c r="F66" s="6" t="s">
        <v>474</v>
      </c>
      <c r="G66" s="39">
        <f>C66*D66</f>
        <v>0</v>
      </c>
      <c r="H66" s="20"/>
    </row>
    <row r="67" spans="1:8">
      <c r="A67" s="13" t="s">
        <v>231</v>
      </c>
      <c r="B67" s="6" t="s">
        <v>207</v>
      </c>
      <c r="C67" s="40">
        <f>G18</f>
        <v>0</v>
      </c>
      <c r="D67" s="30">
        <v>0</v>
      </c>
      <c r="E67" s="35"/>
      <c r="F67" s="6" t="s">
        <v>474</v>
      </c>
      <c r="G67" s="42">
        <f>C67*D67</f>
        <v>0</v>
      </c>
      <c r="H67" s="22"/>
    </row>
    <row r="68" spans="1:8">
      <c r="A68" s="13" t="s">
        <v>233</v>
      </c>
      <c r="B68" s="6" t="s">
        <v>208</v>
      </c>
      <c r="C68" s="40">
        <f>G18</f>
        <v>0</v>
      </c>
      <c r="D68" s="30">
        <v>0</v>
      </c>
      <c r="E68" s="35">
        <v>0</v>
      </c>
      <c r="F68" s="6" t="s">
        <v>476</v>
      </c>
      <c r="G68" s="42">
        <f>C68*D68*E68</f>
        <v>0</v>
      </c>
      <c r="H68" s="22"/>
    </row>
    <row r="69" spans="1:8">
      <c r="A69" s="13" t="s">
        <v>235</v>
      </c>
      <c r="B69" s="6" t="s">
        <v>483</v>
      </c>
      <c r="C69" s="40">
        <f>G18</f>
        <v>0</v>
      </c>
      <c r="D69" s="30">
        <v>0</v>
      </c>
      <c r="E69" s="35">
        <v>0</v>
      </c>
      <c r="F69" s="6" t="s">
        <v>476</v>
      </c>
      <c r="G69" s="42">
        <f>C69*D69*E69</f>
        <v>0</v>
      </c>
      <c r="H69" s="22"/>
    </row>
    <row r="70" spans="1:8">
      <c r="A70" s="13" t="s">
        <v>237</v>
      </c>
      <c r="B70" s="6" t="s">
        <v>209</v>
      </c>
      <c r="C70" s="40">
        <f>G18</f>
        <v>0</v>
      </c>
      <c r="D70" s="30">
        <v>0</v>
      </c>
      <c r="E70" s="35">
        <v>0</v>
      </c>
      <c r="F70" s="6" t="s">
        <v>476</v>
      </c>
      <c r="G70" s="42">
        <f>C70*D70*E70</f>
        <v>0</v>
      </c>
      <c r="H70" s="22"/>
    </row>
    <row r="71" spans="1:8">
      <c r="A71" s="13" t="s">
        <v>240</v>
      </c>
      <c r="B71" s="6" t="s">
        <v>451</v>
      </c>
      <c r="C71" s="40">
        <f>G18</f>
        <v>0</v>
      </c>
      <c r="D71" s="30">
        <v>0</v>
      </c>
      <c r="E71" s="35">
        <v>0</v>
      </c>
      <c r="F71" s="6" t="s">
        <v>476</v>
      </c>
      <c r="G71" s="42">
        <f>C71*D71*E71</f>
        <v>0</v>
      </c>
      <c r="H71" s="22"/>
    </row>
    <row r="72" spans="1:8" ht="15" thickBot="1">
      <c r="A72" s="44"/>
      <c r="B72" s="45" t="s">
        <v>210</v>
      </c>
      <c r="C72" s="45"/>
      <c r="D72" s="45"/>
      <c r="E72" s="45"/>
      <c r="F72" s="45"/>
      <c r="G72" s="45">
        <f>SUM(G66:G71)</f>
        <v>0</v>
      </c>
      <c r="H72" s="45"/>
    </row>
    <row r="73" spans="1:8" ht="15" thickTop="1">
      <c r="A73" s="76" t="s">
        <v>485</v>
      </c>
      <c r="B73" s="76"/>
      <c r="C73" s="76"/>
      <c r="D73" s="76"/>
      <c r="E73" s="76"/>
      <c r="F73" s="76"/>
      <c r="G73" s="76"/>
      <c r="H73" s="76"/>
    </row>
    <row r="74" spans="1:8" ht="25.5">
      <c r="A74" s="13" t="s">
        <v>229</v>
      </c>
      <c r="B74" s="6" t="s">
        <v>484</v>
      </c>
      <c r="C74" s="40">
        <f>G18</f>
        <v>0</v>
      </c>
      <c r="D74" s="30">
        <v>0</v>
      </c>
      <c r="E74" s="6"/>
      <c r="F74" s="6" t="s">
        <v>474</v>
      </c>
      <c r="G74" s="42">
        <f>C74*D74</f>
        <v>0</v>
      </c>
      <c r="H74" s="22"/>
    </row>
    <row r="75" spans="1:8" ht="15" thickBot="1">
      <c r="A75" s="44"/>
      <c r="B75" s="45" t="s">
        <v>486</v>
      </c>
      <c r="C75" s="45"/>
      <c r="D75" s="45"/>
      <c r="E75" s="45"/>
      <c r="F75" s="45"/>
      <c r="G75" s="45">
        <f>SUM(G74)</f>
        <v>0</v>
      </c>
      <c r="H75" s="45"/>
    </row>
    <row r="76" spans="1:8" ht="15" thickTop="1">
      <c r="A76" s="1"/>
      <c r="B76" s="1"/>
      <c r="C76" s="1"/>
      <c r="D76" s="1"/>
      <c r="E76" s="1"/>
      <c r="F76" s="1"/>
      <c r="G76" s="1"/>
      <c r="H76" s="1"/>
    </row>
    <row r="77" spans="1:8">
      <c r="A77" s="76" t="s">
        <v>487</v>
      </c>
      <c r="B77" s="76"/>
      <c r="C77" s="76"/>
      <c r="D77" s="76"/>
      <c r="E77" s="76"/>
      <c r="F77" s="76"/>
      <c r="G77" s="76"/>
      <c r="H77" s="76"/>
    </row>
    <row r="78" spans="1:8">
      <c r="A78" s="1" t="s">
        <v>480</v>
      </c>
      <c r="B78" s="1" t="s">
        <v>491</v>
      </c>
      <c r="C78" s="1"/>
      <c r="D78" s="1"/>
      <c r="E78" s="1"/>
      <c r="F78" s="1"/>
      <c r="G78" s="74">
        <f>G72</f>
        <v>0</v>
      </c>
      <c r="H78" s="1"/>
    </row>
    <row r="79" spans="1:8">
      <c r="A79" s="1" t="s">
        <v>211</v>
      </c>
      <c r="B79" s="1" t="s">
        <v>490</v>
      </c>
      <c r="C79" s="1"/>
      <c r="D79" s="1"/>
      <c r="E79" s="1"/>
      <c r="F79" s="1"/>
      <c r="G79" s="74">
        <f>G75</f>
        <v>0</v>
      </c>
      <c r="H79" s="1"/>
    </row>
    <row r="80" spans="1:8" ht="15" thickBot="1">
      <c r="A80" s="44"/>
      <c r="B80" s="45" t="s">
        <v>488</v>
      </c>
      <c r="C80" s="45"/>
      <c r="D80" s="45"/>
      <c r="E80" s="45"/>
      <c r="F80" s="45"/>
      <c r="G80" s="45">
        <f>SUM(G78:G79)</f>
        <v>0</v>
      </c>
      <c r="H80" s="45"/>
    </row>
    <row r="81" spans="1:8" ht="15" thickTop="1">
      <c r="A81" s="1"/>
      <c r="B81" s="1" t="s">
        <v>489</v>
      </c>
      <c r="C81" s="40">
        <f>G80</f>
        <v>0</v>
      </c>
      <c r="D81" s="41">
        <f>'02_PARAMETROS'!C22</f>
        <v>0</v>
      </c>
      <c r="E81" s="1"/>
      <c r="F81" s="1"/>
      <c r="G81" s="74">
        <f>C81*D81</f>
        <v>0</v>
      </c>
      <c r="H81" s="1"/>
    </row>
    <row r="82" spans="1:8" ht="15" thickBot="1">
      <c r="A82" s="44"/>
      <c r="B82" s="45" t="s">
        <v>212</v>
      </c>
      <c r="C82" s="45"/>
      <c r="D82" s="45"/>
      <c r="E82" s="45"/>
      <c r="F82" s="45"/>
      <c r="G82" s="45">
        <f>SUM(G80:G81)</f>
        <v>0</v>
      </c>
      <c r="H82" s="45"/>
    </row>
    <row r="83" spans="1:8" ht="15" thickTop="1">
      <c r="A83" s="1"/>
      <c r="B83" s="1"/>
      <c r="C83" s="1"/>
      <c r="D83" s="1"/>
      <c r="E83" s="1"/>
      <c r="F83" s="1"/>
      <c r="G83" s="1"/>
      <c r="H83" s="1"/>
    </row>
    <row r="84" spans="1:8" ht="21.95" customHeight="1">
      <c r="A84" s="76" t="s">
        <v>213</v>
      </c>
      <c r="B84" s="76"/>
      <c r="C84" s="76"/>
      <c r="D84" s="76"/>
      <c r="E84" s="76"/>
      <c r="F84" s="76"/>
      <c r="G84" s="76"/>
      <c r="H84" s="76"/>
    </row>
    <row r="85" spans="1:8" ht="25.5">
      <c r="A85" s="11">
        <v>5</v>
      </c>
      <c r="B85" s="26" t="s">
        <v>492</v>
      </c>
      <c r="C85" s="26" t="s">
        <v>159</v>
      </c>
      <c r="D85" s="26" t="s">
        <v>192</v>
      </c>
      <c r="E85" s="26" t="s">
        <v>214</v>
      </c>
      <c r="F85" s="26" t="s">
        <v>160</v>
      </c>
      <c r="G85" s="26" t="s">
        <v>161</v>
      </c>
      <c r="H85" s="12" t="s">
        <v>134</v>
      </c>
    </row>
    <row r="86" spans="1:8">
      <c r="A86" s="18" t="s">
        <v>229</v>
      </c>
      <c r="B86" s="3" t="s">
        <v>493</v>
      </c>
      <c r="C86" s="19">
        <v>0</v>
      </c>
      <c r="D86" s="37">
        <v>0</v>
      </c>
      <c r="E86" s="38">
        <v>1</v>
      </c>
      <c r="F86" s="3" t="s">
        <v>215</v>
      </c>
      <c r="G86" s="39">
        <f>IFERROR(C86*D86/E86,0)</f>
        <v>0</v>
      </c>
      <c r="H86" s="20"/>
    </row>
    <row r="87" spans="1:8">
      <c r="A87" s="13" t="s">
        <v>231</v>
      </c>
      <c r="B87" s="6" t="s">
        <v>216</v>
      </c>
      <c r="C87" s="21">
        <v>0</v>
      </c>
      <c r="D87" s="43">
        <v>0</v>
      </c>
      <c r="E87" s="35">
        <v>1</v>
      </c>
      <c r="F87" s="6" t="s">
        <v>215</v>
      </c>
      <c r="G87" s="42">
        <f>IFERROR(C87*D87/E87,0)</f>
        <v>0</v>
      </c>
      <c r="H87" s="22"/>
    </row>
    <row r="88" spans="1:8">
      <c r="A88" s="13" t="s">
        <v>233</v>
      </c>
      <c r="B88" s="6" t="s">
        <v>217</v>
      </c>
      <c r="C88" s="21">
        <v>0</v>
      </c>
      <c r="D88" s="43">
        <v>0</v>
      </c>
      <c r="E88" s="35">
        <v>1</v>
      </c>
      <c r="F88" s="6" t="s">
        <v>215</v>
      </c>
      <c r="G88" s="42">
        <f>IFERROR(C88*D88/E88,0)</f>
        <v>0</v>
      </c>
      <c r="H88" s="22"/>
    </row>
    <row r="89" spans="1:8">
      <c r="A89" s="13" t="s">
        <v>235</v>
      </c>
      <c r="B89" s="6" t="s">
        <v>451</v>
      </c>
      <c r="C89" s="21">
        <v>0</v>
      </c>
      <c r="D89" s="43">
        <v>0</v>
      </c>
      <c r="E89" s="35">
        <v>1</v>
      </c>
      <c r="F89" s="6" t="s">
        <v>215</v>
      </c>
      <c r="G89" s="42">
        <f>IFERROR(C89*D89/E89,0)</f>
        <v>0</v>
      </c>
      <c r="H89" s="22"/>
    </row>
    <row r="90" spans="1:8">
      <c r="A90" s="44"/>
      <c r="B90" s="45" t="s">
        <v>218</v>
      </c>
      <c r="C90" s="45"/>
      <c r="D90" s="45"/>
      <c r="E90" s="45"/>
      <c r="F90" s="45"/>
      <c r="G90" s="45">
        <f>SUM(G86:G89)</f>
        <v>0</v>
      </c>
      <c r="H90" s="45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 ht="21.95" customHeight="1">
      <c r="A92" s="76" t="s">
        <v>219</v>
      </c>
      <c r="B92" s="76"/>
      <c r="C92" s="76"/>
      <c r="D92" s="76"/>
      <c r="E92" s="76"/>
      <c r="F92" s="76"/>
      <c r="G92" s="76"/>
      <c r="H92" s="76"/>
    </row>
    <row r="93" spans="1:8">
      <c r="A93" s="11">
        <v>6</v>
      </c>
      <c r="B93" s="26" t="s">
        <v>494</v>
      </c>
      <c r="C93" s="26" t="s">
        <v>158</v>
      </c>
      <c r="D93" s="26" t="s">
        <v>83</v>
      </c>
      <c r="E93" s="26" t="s">
        <v>220</v>
      </c>
      <c r="F93" s="26" t="s">
        <v>160</v>
      </c>
      <c r="G93" s="26" t="s">
        <v>161</v>
      </c>
      <c r="H93" s="12" t="s">
        <v>134</v>
      </c>
    </row>
    <row r="94" spans="1:8">
      <c r="A94" s="18" t="s">
        <v>229</v>
      </c>
      <c r="B94" s="3" t="s">
        <v>111</v>
      </c>
      <c r="C94" s="39">
        <f>SUM(G18,G52,G62,G82,G90)</f>
        <v>0</v>
      </c>
      <c r="D94" s="51">
        <f>'02_PARAMETROS'!C27</f>
        <v>0</v>
      </c>
      <c r="E94" s="3" t="s">
        <v>221</v>
      </c>
      <c r="F94" s="3" t="s">
        <v>169</v>
      </c>
      <c r="G94" s="39">
        <f>C94*D94</f>
        <v>0</v>
      </c>
      <c r="H94" s="4"/>
    </row>
    <row r="95" spans="1:8">
      <c r="A95" s="13" t="s">
        <v>231</v>
      </c>
      <c r="B95" s="6" t="s">
        <v>114</v>
      </c>
      <c r="C95" s="42">
        <f>C94+G94</f>
        <v>0</v>
      </c>
      <c r="D95" s="41">
        <f>'02_PARAMETROS'!C28</f>
        <v>0</v>
      </c>
      <c r="E95" s="6" t="s">
        <v>222</v>
      </c>
      <c r="F95" s="6" t="s">
        <v>169</v>
      </c>
      <c r="G95" s="42">
        <f>C95*D95</f>
        <v>0</v>
      </c>
      <c r="H95" s="7"/>
    </row>
    <row r="96" spans="1:8">
      <c r="A96" s="13"/>
      <c r="B96" s="6" t="s">
        <v>223</v>
      </c>
      <c r="C96" s="42"/>
      <c r="D96" s="6"/>
      <c r="E96" s="6"/>
      <c r="F96" s="6"/>
      <c r="G96" s="42">
        <f>C94+G94+G95</f>
        <v>0</v>
      </c>
      <c r="H96" s="7"/>
    </row>
    <row r="97" spans="1:8" ht="25.5">
      <c r="A97" s="13"/>
      <c r="B97" s="6" t="s">
        <v>495</v>
      </c>
      <c r="C97" s="42"/>
      <c r="D97" s="6"/>
      <c r="E97" s="6"/>
      <c r="F97" s="6"/>
      <c r="G97" s="42">
        <f>IF(1-SUM(D98:D103)&lt;=0,0,G96/(1-SUM(D98:D103)))</f>
        <v>0</v>
      </c>
      <c r="H97" s="7"/>
    </row>
    <row r="98" spans="1:8">
      <c r="A98" s="13" t="s">
        <v>496</v>
      </c>
      <c r="B98" s="6" t="s">
        <v>501</v>
      </c>
      <c r="C98" s="42">
        <f>G97</f>
        <v>0</v>
      </c>
      <c r="D98" s="41">
        <f>'02_PARAMETROS'!C29</f>
        <v>0</v>
      </c>
      <c r="E98" s="6" t="s">
        <v>224</v>
      </c>
      <c r="F98" s="6" t="s">
        <v>225</v>
      </c>
      <c r="G98" s="42">
        <f t="shared" ref="G98:G103" si="2">C98*D98</f>
        <v>0</v>
      </c>
      <c r="H98" s="7"/>
    </row>
    <row r="99" spans="1:8">
      <c r="A99" s="13" t="s">
        <v>497</v>
      </c>
      <c r="B99" s="6" t="s">
        <v>502</v>
      </c>
      <c r="C99" s="42">
        <f>G97</f>
        <v>0</v>
      </c>
      <c r="D99" s="41">
        <f>'02_PARAMETROS'!C30</f>
        <v>0</v>
      </c>
      <c r="E99" s="6" t="s">
        <v>224</v>
      </c>
      <c r="F99" s="6" t="s">
        <v>225</v>
      </c>
      <c r="G99" s="42">
        <f t="shared" si="2"/>
        <v>0</v>
      </c>
      <c r="H99" s="7"/>
    </row>
    <row r="100" spans="1:8">
      <c r="A100" s="13" t="s">
        <v>498</v>
      </c>
      <c r="B100" s="6" t="s">
        <v>503</v>
      </c>
      <c r="C100" s="42">
        <f>G97</f>
        <v>0</v>
      </c>
      <c r="D100" s="41">
        <f>'02_PARAMETROS'!C31</f>
        <v>0</v>
      </c>
      <c r="E100" s="6" t="s">
        <v>224</v>
      </c>
      <c r="F100" s="6" t="s">
        <v>225</v>
      </c>
      <c r="G100" s="42">
        <f t="shared" si="2"/>
        <v>0</v>
      </c>
      <c r="H100" s="7"/>
    </row>
    <row r="101" spans="1:8">
      <c r="A101" s="13" t="s">
        <v>235</v>
      </c>
      <c r="B101" s="6" t="s">
        <v>504</v>
      </c>
      <c r="C101" s="42">
        <f>G97</f>
        <v>0</v>
      </c>
      <c r="D101" s="41">
        <f>'02_PARAMETROS'!C32</f>
        <v>0</v>
      </c>
      <c r="E101" s="6" t="s">
        <v>224</v>
      </c>
      <c r="F101" s="6" t="s">
        <v>225</v>
      </c>
      <c r="G101" s="42">
        <f t="shared" si="2"/>
        <v>0</v>
      </c>
      <c r="H101" s="7"/>
    </row>
    <row r="102" spans="1:8">
      <c r="A102" s="13" t="s">
        <v>499</v>
      </c>
      <c r="B102" s="6" t="s">
        <v>505</v>
      </c>
      <c r="C102" s="42">
        <f>G97</f>
        <v>0</v>
      </c>
      <c r="D102" s="41">
        <f>'02_PARAMETROS'!C33</f>
        <v>0</v>
      </c>
      <c r="E102" s="6" t="s">
        <v>224</v>
      </c>
      <c r="F102" s="6" t="s">
        <v>225</v>
      </c>
      <c r="G102" s="42">
        <f t="shared" si="2"/>
        <v>0</v>
      </c>
      <c r="H102" s="7"/>
    </row>
    <row r="103" spans="1:8">
      <c r="A103" s="13" t="s">
        <v>500</v>
      </c>
      <c r="B103" s="6" t="s">
        <v>506</v>
      </c>
      <c r="C103" s="42">
        <f>G97</f>
        <v>0</v>
      </c>
      <c r="D103" s="41">
        <f>'02_PARAMETROS'!C34</f>
        <v>0</v>
      </c>
      <c r="E103" s="6" t="s">
        <v>224</v>
      </c>
      <c r="F103" s="6" t="s">
        <v>225</v>
      </c>
      <c r="G103" s="42">
        <f t="shared" si="2"/>
        <v>0</v>
      </c>
      <c r="H103" s="7"/>
    </row>
    <row r="104" spans="1:8" ht="15" thickBot="1">
      <c r="A104" s="44" t="s">
        <v>240</v>
      </c>
      <c r="B104" s="45" t="s">
        <v>226</v>
      </c>
      <c r="C104" s="45"/>
      <c r="D104" s="52">
        <f>SUM(D98:D103)</f>
        <v>0</v>
      </c>
      <c r="E104" s="45"/>
      <c r="F104" s="45"/>
      <c r="G104" s="45">
        <f>SUM(G98:G103)</f>
        <v>0</v>
      </c>
      <c r="H104" s="45"/>
    </row>
    <row r="105" spans="1:8" ht="15" thickTop="1">
      <c r="A105" s="1"/>
      <c r="B105" s="1"/>
      <c r="C105" s="1"/>
      <c r="D105" s="1"/>
      <c r="E105" s="1"/>
      <c r="F105" s="1"/>
      <c r="G105" s="1"/>
      <c r="H105" s="1"/>
    </row>
    <row r="106" spans="1:8">
      <c r="A106" s="76" t="s">
        <v>507</v>
      </c>
      <c r="B106" s="76"/>
      <c r="C106" s="76"/>
      <c r="D106" s="76"/>
      <c r="E106" s="76"/>
      <c r="F106" s="76"/>
      <c r="G106" s="76"/>
      <c r="H106" s="76"/>
    </row>
    <row r="107" spans="1:8">
      <c r="A107" s="1" t="s">
        <v>110</v>
      </c>
      <c r="B107" s="1" t="s">
        <v>508</v>
      </c>
      <c r="C107" s="1"/>
      <c r="D107" s="1"/>
      <c r="E107" s="1"/>
      <c r="F107" s="1"/>
      <c r="G107" s="74">
        <f>G94</f>
        <v>0</v>
      </c>
      <c r="H107" s="1"/>
    </row>
    <row r="108" spans="1:8">
      <c r="A108" s="1" t="s">
        <v>113</v>
      </c>
      <c r="B108" s="1" t="s">
        <v>114</v>
      </c>
      <c r="C108" s="1"/>
      <c r="D108" s="1"/>
      <c r="E108" s="1"/>
      <c r="F108" s="1"/>
      <c r="G108" s="74">
        <f>G95</f>
        <v>0</v>
      </c>
      <c r="H108" s="1"/>
    </row>
    <row r="109" spans="1:8">
      <c r="A109" s="1" t="s">
        <v>131</v>
      </c>
      <c r="B109" s="1" t="s">
        <v>509</v>
      </c>
      <c r="C109" s="1"/>
      <c r="D109" s="1"/>
      <c r="E109" s="1"/>
      <c r="F109" s="1"/>
      <c r="G109" s="74">
        <f>G104</f>
        <v>0</v>
      </c>
      <c r="H109" s="1"/>
    </row>
    <row r="110" spans="1:8" ht="15" thickBot="1">
      <c r="A110" s="44"/>
      <c r="B110" s="45" t="s">
        <v>227</v>
      </c>
      <c r="C110" s="45"/>
      <c r="D110" s="45"/>
      <c r="E110" s="45"/>
      <c r="F110" s="45"/>
      <c r="G110" s="45">
        <f>SUM(G107:G109)</f>
        <v>0</v>
      </c>
      <c r="H110" s="45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 ht="21.95" customHeight="1">
      <c r="A112" s="76" t="s">
        <v>228</v>
      </c>
      <c r="B112" s="76"/>
      <c r="C112" s="76"/>
      <c r="D112" s="76"/>
      <c r="E112" s="76"/>
      <c r="F112" s="76"/>
      <c r="G112" s="76"/>
      <c r="H112" s="76"/>
    </row>
    <row r="113" spans="1:8">
      <c r="A113" s="11" t="s">
        <v>82</v>
      </c>
      <c r="B113" s="109" t="s">
        <v>149</v>
      </c>
      <c r="C113" s="109"/>
      <c r="D113" s="109"/>
      <c r="E113" s="109"/>
      <c r="F113" s="109"/>
      <c r="G113" s="26" t="s">
        <v>62</v>
      </c>
      <c r="H113" s="12" t="s">
        <v>84</v>
      </c>
    </row>
    <row r="114" spans="1:8">
      <c r="A114" s="18" t="s">
        <v>229</v>
      </c>
      <c r="B114" s="78" t="s">
        <v>230</v>
      </c>
      <c r="C114" s="78"/>
      <c r="D114" s="78"/>
      <c r="E114" s="78"/>
      <c r="F114" s="78"/>
      <c r="G114" s="39">
        <f>G18</f>
        <v>0</v>
      </c>
      <c r="H114" s="4"/>
    </row>
    <row r="115" spans="1:8">
      <c r="A115" s="13" t="s">
        <v>231</v>
      </c>
      <c r="B115" s="80" t="s">
        <v>232</v>
      </c>
      <c r="C115" s="80"/>
      <c r="D115" s="80"/>
      <c r="E115" s="80"/>
      <c r="F115" s="80"/>
      <c r="G115" s="42">
        <f>G52</f>
        <v>0</v>
      </c>
      <c r="H115" s="7"/>
    </row>
    <row r="116" spans="1:8">
      <c r="A116" s="13" t="s">
        <v>233</v>
      </c>
      <c r="B116" s="80" t="s">
        <v>234</v>
      </c>
      <c r="C116" s="80"/>
      <c r="D116" s="80"/>
      <c r="E116" s="80"/>
      <c r="F116" s="80"/>
      <c r="G116" s="42">
        <f>G62</f>
        <v>0</v>
      </c>
      <c r="H116" s="7"/>
    </row>
    <row r="117" spans="1:8">
      <c r="A117" s="13" t="s">
        <v>235</v>
      </c>
      <c r="B117" s="80" t="s">
        <v>236</v>
      </c>
      <c r="C117" s="80"/>
      <c r="D117" s="80"/>
      <c r="E117" s="80"/>
      <c r="F117" s="80"/>
      <c r="G117" s="42">
        <f>G82</f>
        <v>0</v>
      </c>
      <c r="H117" s="7"/>
    </row>
    <row r="118" spans="1:8">
      <c r="A118" s="13" t="s">
        <v>237</v>
      </c>
      <c r="B118" s="80" t="s">
        <v>238</v>
      </c>
      <c r="C118" s="80"/>
      <c r="D118" s="80"/>
      <c r="E118" s="80"/>
      <c r="F118" s="80"/>
      <c r="G118" s="42">
        <f>G90</f>
        <v>0</v>
      </c>
      <c r="H118" s="7"/>
    </row>
    <row r="119" spans="1:8">
      <c r="A119" s="44"/>
      <c r="B119" s="112" t="s">
        <v>239</v>
      </c>
      <c r="C119" s="112"/>
      <c r="D119" s="112"/>
      <c r="E119" s="112"/>
      <c r="F119" s="112"/>
      <c r="G119" s="45">
        <f>SUM(G114:G118)</f>
        <v>0</v>
      </c>
      <c r="H119" s="45"/>
    </row>
    <row r="120" spans="1:8">
      <c r="A120" s="13" t="s">
        <v>240</v>
      </c>
      <c r="B120" s="80" t="s">
        <v>241</v>
      </c>
      <c r="C120" s="80"/>
      <c r="D120" s="80"/>
      <c r="E120" s="80"/>
      <c r="F120" s="80"/>
      <c r="G120" s="42">
        <f>G110</f>
        <v>0</v>
      </c>
      <c r="H120" s="7"/>
    </row>
    <row r="121" spans="1:8">
      <c r="A121" s="44"/>
      <c r="B121" s="112" t="s">
        <v>242</v>
      </c>
      <c r="C121" s="112"/>
      <c r="D121" s="112"/>
      <c r="E121" s="112"/>
      <c r="F121" s="112"/>
      <c r="G121" s="45">
        <f>G119+G120</f>
        <v>0</v>
      </c>
      <c r="H121" s="45" t="str">
        <f>IF(G121&lt;=0,"PREENCHER","OK")</f>
        <v>PREENCHER</v>
      </c>
    </row>
    <row r="122" spans="1:8">
      <c r="A122" s="13"/>
      <c r="B122" s="80" t="s">
        <v>243</v>
      </c>
      <c r="C122" s="80"/>
      <c r="D122" s="80"/>
      <c r="E122" s="80"/>
      <c r="F122" s="80"/>
      <c r="G122" s="50">
        <f>D6</f>
        <v>3</v>
      </c>
      <c r="H122" s="7"/>
    </row>
    <row r="123" spans="1:8">
      <c r="A123" s="44"/>
      <c r="B123" s="112" t="s">
        <v>244</v>
      </c>
      <c r="C123" s="112"/>
      <c r="D123" s="112"/>
      <c r="E123" s="112"/>
      <c r="F123" s="112"/>
      <c r="G123" s="45">
        <f>G121*G122</f>
        <v>0</v>
      </c>
      <c r="H123" s="45"/>
    </row>
    <row r="124" spans="1:8">
      <c r="A124" s="13"/>
      <c r="B124" s="80" t="s">
        <v>245</v>
      </c>
      <c r="C124" s="80"/>
      <c r="D124" s="80"/>
      <c r="E124" s="80"/>
      <c r="F124" s="80"/>
      <c r="G124" s="53">
        <f>IFERROR(G121/G18,0)</f>
        <v>0</v>
      </c>
      <c r="H124" s="7" t="str">
        <f>IF(G124=0,"PENDENTE",IF(G124&lt;='02_PARAMETROS'!B8,"OK","DILIGENCIAR"))</f>
        <v>PENDENTE</v>
      </c>
    </row>
    <row r="125" spans="1:8">
      <c r="A125" s="54"/>
      <c r="B125" s="110" t="s">
        <v>246</v>
      </c>
      <c r="C125" s="110"/>
      <c r="D125" s="110"/>
      <c r="E125" s="110"/>
      <c r="F125" s="110"/>
      <c r="G125" s="55">
        <f>G123*12</f>
        <v>0</v>
      </c>
      <c r="H125" s="55"/>
    </row>
    <row r="126" spans="1:8">
      <c r="A126" s="56"/>
      <c r="B126" s="111" t="s">
        <v>247</v>
      </c>
      <c r="C126" s="111"/>
      <c r="D126" s="111"/>
      <c r="E126" s="111"/>
      <c r="F126" s="111"/>
      <c r="G126" s="57">
        <f>G123*'02_PARAMETROS'!B5</f>
        <v>0</v>
      </c>
      <c r="H126" s="57"/>
    </row>
    <row r="127" spans="1:8">
      <c r="A127" s="1"/>
      <c r="B127" s="1"/>
      <c r="C127" s="1"/>
      <c r="D127" s="1"/>
      <c r="E127" s="1"/>
      <c r="F127" s="1"/>
      <c r="G127" s="1"/>
      <c r="H127" s="1"/>
    </row>
    <row r="128" spans="1:8">
      <c r="A128" s="1"/>
      <c r="B128" s="1"/>
      <c r="C128" s="1"/>
      <c r="D128" s="1"/>
      <c r="E128" s="1"/>
      <c r="F128" s="1"/>
      <c r="G128" s="1"/>
      <c r="H128" s="1"/>
    </row>
    <row r="129" spans="1:8">
      <c r="A129" s="1"/>
      <c r="B129" s="1"/>
      <c r="C129" s="1"/>
      <c r="D129" s="1"/>
      <c r="E129" s="1"/>
      <c r="F129" s="1"/>
      <c r="G129" s="1"/>
      <c r="H129" s="1"/>
    </row>
    <row r="130" spans="1:8">
      <c r="A130" s="1"/>
      <c r="B130" s="1"/>
      <c r="C130" s="1"/>
      <c r="D130" s="1"/>
      <c r="E130" s="1"/>
      <c r="F130" s="1"/>
      <c r="G130" s="1"/>
      <c r="H130" s="1"/>
    </row>
    <row r="131" spans="1:8">
      <c r="A131" s="1"/>
      <c r="B131" s="1"/>
      <c r="C131" s="1"/>
      <c r="D131" s="1"/>
      <c r="E131" s="1"/>
      <c r="F131" s="1"/>
      <c r="G131" s="1"/>
      <c r="H131" s="1"/>
    </row>
    <row r="132" spans="1:8">
      <c r="A132" s="1"/>
      <c r="B132" s="1"/>
      <c r="C132" s="1"/>
      <c r="D132" s="1"/>
      <c r="E132" s="1"/>
      <c r="F132" s="1"/>
      <c r="G132" s="1"/>
      <c r="H132" s="1"/>
    </row>
    <row r="133" spans="1:8">
      <c r="A133" s="1"/>
      <c r="B133" s="1"/>
      <c r="C133" s="1"/>
      <c r="D133" s="1"/>
      <c r="E133" s="1"/>
      <c r="F133" s="1"/>
      <c r="G133" s="1"/>
      <c r="H133" s="1"/>
    </row>
    <row r="134" spans="1:8">
      <c r="A134" s="1"/>
      <c r="B134" s="1"/>
      <c r="C134" s="1"/>
      <c r="D134" s="1"/>
      <c r="E134" s="1"/>
      <c r="F134" s="1"/>
      <c r="G134" s="1"/>
      <c r="H134" s="1"/>
    </row>
    <row r="135" spans="1:8">
      <c r="A135" s="1"/>
      <c r="B135" s="1"/>
      <c r="C135" s="1"/>
      <c r="D135" s="1"/>
      <c r="E135" s="1"/>
      <c r="F135" s="1"/>
      <c r="G135" s="1"/>
      <c r="H135" s="1"/>
    </row>
  </sheetData>
  <mergeCells count="32">
    <mergeCell ref="B126:F126"/>
    <mergeCell ref="B119:F119"/>
    <mergeCell ref="B120:F120"/>
    <mergeCell ref="B121:F121"/>
    <mergeCell ref="B122:F122"/>
    <mergeCell ref="B123:F123"/>
    <mergeCell ref="B116:F116"/>
    <mergeCell ref="B117:F117"/>
    <mergeCell ref="B118:F118"/>
    <mergeCell ref="B124:F124"/>
    <mergeCell ref="B125:F125"/>
    <mergeCell ref="A112:H112"/>
    <mergeCell ref="B113:F113"/>
    <mergeCell ref="A73:H73"/>
    <mergeCell ref="B114:F114"/>
    <mergeCell ref="B115:F115"/>
    <mergeCell ref="A77:H77"/>
    <mergeCell ref="A106:H106"/>
    <mergeCell ref="A1:H1"/>
    <mergeCell ref="A3:H3"/>
    <mergeCell ref="D4:H4"/>
    <mergeCell ref="D5:H5"/>
    <mergeCell ref="D6:H6"/>
    <mergeCell ref="A64:H64"/>
    <mergeCell ref="A84:H84"/>
    <mergeCell ref="A92:H92"/>
    <mergeCell ref="D7:H7"/>
    <mergeCell ref="A9:H9"/>
    <mergeCell ref="A20:H20"/>
    <mergeCell ref="A37:H37"/>
    <mergeCell ref="A54:H54"/>
    <mergeCell ref="A48:H48"/>
  </mergeCells>
  <conditionalFormatting sqref="H121:H124">
    <cfRule type="expression" dxfId="9" priority="1">
      <formula>H121="DILIGENCIAR"</formula>
    </cfRule>
    <cfRule type="expression" dxfId="8" priority="2">
      <formula>H121="OK"</formula>
    </cfRule>
  </conditionalFormatting>
  <dataValidations count="2">
    <dataValidation type="decimal" sqref="D6" xr:uid="{00000000-0002-0000-0300-000000000000}">
      <formula1>0</formula1>
    </dataValidation>
    <dataValidation type="decimal" sqref="D12:D17 D56:D61 D74 D66:D72" xr:uid="{00000000-0002-0000-0300-000001000000}">
      <formula1>0</formula1>
      <formula2>1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5"/>
  <sheetViews>
    <sheetView topLeftCell="A71" workbookViewId="0">
      <selection activeCell="F74" sqref="F74"/>
    </sheetView>
  </sheetViews>
  <sheetFormatPr defaultRowHeight="14.25"/>
  <cols>
    <col min="1" max="1" width="12" customWidth="1"/>
    <col min="2" max="2" width="34" customWidth="1"/>
    <col min="3" max="3" width="16" customWidth="1"/>
    <col min="4" max="5" width="14" customWidth="1"/>
    <col min="6" max="6" width="34" customWidth="1"/>
    <col min="7" max="7" width="18" customWidth="1"/>
    <col min="8" max="8" width="28" customWidth="1"/>
  </cols>
  <sheetData>
    <row r="1" spans="1:8" ht="30" customHeight="1">
      <c r="A1" s="75" t="s">
        <v>436</v>
      </c>
      <c r="B1" s="75"/>
      <c r="C1" s="75"/>
      <c r="D1" s="75"/>
      <c r="E1" s="75"/>
      <c r="F1" s="75"/>
      <c r="G1" s="75"/>
      <c r="H1" s="75"/>
    </row>
    <row r="2" spans="1:8">
      <c r="A2" s="1"/>
      <c r="B2" s="1"/>
      <c r="C2" s="1"/>
      <c r="D2" s="1"/>
      <c r="E2" s="1"/>
      <c r="F2" s="1"/>
      <c r="G2" s="1"/>
      <c r="H2" s="1"/>
    </row>
    <row r="3" spans="1:8" ht="21.95" customHeight="1">
      <c r="A3" s="76" t="s">
        <v>146</v>
      </c>
      <c r="B3" s="76"/>
      <c r="C3" s="76"/>
      <c r="D3" s="76"/>
      <c r="E3" s="76"/>
      <c r="F3" s="76"/>
      <c r="G3" s="76"/>
      <c r="H3" s="76"/>
    </row>
    <row r="4" spans="1:8" ht="53.25" customHeight="1">
      <c r="A4" s="18" t="s">
        <v>147</v>
      </c>
      <c r="B4" s="69" t="s">
        <v>248</v>
      </c>
      <c r="C4" s="3" t="s">
        <v>421</v>
      </c>
      <c r="D4" s="78" t="s">
        <v>425</v>
      </c>
      <c r="E4" s="78"/>
      <c r="F4" s="78"/>
      <c r="G4" s="78"/>
      <c r="H4" s="79"/>
    </row>
    <row r="5" spans="1:8" ht="25.5">
      <c r="A5" s="13" t="s">
        <v>150</v>
      </c>
      <c r="B5" s="68" t="s">
        <v>249</v>
      </c>
      <c r="C5" s="6" t="s">
        <v>152</v>
      </c>
      <c r="D5" s="94"/>
      <c r="E5" s="94"/>
      <c r="F5" s="94"/>
      <c r="G5" s="94"/>
      <c r="H5" s="95"/>
    </row>
    <row r="6" spans="1:8" ht="25.5">
      <c r="A6" s="13" t="s">
        <v>153</v>
      </c>
      <c r="B6" s="23"/>
      <c r="C6" s="6" t="s">
        <v>154</v>
      </c>
      <c r="D6" s="113">
        <v>1</v>
      </c>
      <c r="E6" s="113"/>
      <c r="F6" s="113"/>
      <c r="G6" s="113"/>
      <c r="H6" s="114"/>
    </row>
    <row r="7" spans="1:8">
      <c r="A7" s="14" t="s">
        <v>155</v>
      </c>
      <c r="B7" s="28"/>
      <c r="C7" s="9" t="s">
        <v>84</v>
      </c>
      <c r="D7" s="105"/>
      <c r="E7" s="105"/>
      <c r="F7" s="105"/>
      <c r="G7" s="105"/>
      <c r="H7" s="106"/>
    </row>
    <row r="8" spans="1:8">
      <c r="A8" s="1"/>
      <c r="B8" s="1"/>
      <c r="C8" s="1"/>
      <c r="D8" s="1"/>
      <c r="E8" s="1"/>
      <c r="F8" s="1"/>
      <c r="G8" s="1"/>
      <c r="H8" s="1"/>
    </row>
    <row r="9" spans="1:8" ht="21.95" customHeight="1">
      <c r="A9" s="76" t="s">
        <v>156</v>
      </c>
      <c r="B9" s="76"/>
      <c r="C9" s="76"/>
      <c r="D9" s="76"/>
      <c r="E9" s="76"/>
      <c r="F9" s="76"/>
      <c r="G9" s="76"/>
      <c r="H9" s="76"/>
    </row>
    <row r="10" spans="1:8">
      <c r="A10" s="11">
        <v>1</v>
      </c>
      <c r="B10" s="26" t="s">
        <v>449</v>
      </c>
      <c r="C10" s="26" t="s">
        <v>450</v>
      </c>
      <c r="D10" s="26" t="s">
        <v>83</v>
      </c>
      <c r="E10" s="26" t="s">
        <v>159</v>
      </c>
      <c r="F10" s="26" t="s">
        <v>160</v>
      </c>
      <c r="G10" s="26" t="s">
        <v>161</v>
      </c>
      <c r="H10" s="12" t="s">
        <v>134</v>
      </c>
    </row>
    <row r="11" spans="1:8">
      <c r="A11" s="18" t="s">
        <v>162</v>
      </c>
      <c r="B11" s="3" t="s">
        <v>163</v>
      </c>
      <c r="C11" s="37">
        <v>0</v>
      </c>
      <c r="D11" s="29"/>
      <c r="E11" s="38"/>
      <c r="F11" s="19" t="s">
        <v>164</v>
      </c>
      <c r="G11" s="39">
        <f>C11</f>
        <v>0</v>
      </c>
      <c r="H11" s="20"/>
    </row>
    <row r="12" spans="1:8">
      <c r="A12" s="13" t="s">
        <v>165</v>
      </c>
      <c r="B12" s="6" t="s">
        <v>106</v>
      </c>
      <c r="C12" s="40">
        <f>G11</f>
        <v>0</v>
      </c>
      <c r="D12" s="70">
        <f>'02_PARAMETROS'!C23</f>
        <v>0.3</v>
      </c>
      <c r="E12" s="35"/>
      <c r="F12" s="21" t="s">
        <v>166</v>
      </c>
      <c r="G12" s="42">
        <f>C12*D12</f>
        <v>0</v>
      </c>
      <c r="H12" s="22"/>
    </row>
    <row r="13" spans="1:8">
      <c r="A13" s="13" t="s">
        <v>167</v>
      </c>
      <c r="B13" s="6" t="s">
        <v>168</v>
      </c>
      <c r="C13" s="43"/>
      <c r="D13" s="30"/>
      <c r="E13" s="35"/>
      <c r="F13" s="21" t="s">
        <v>474</v>
      </c>
      <c r="G13" s="42">
        <f>C13*D13</f>
        <v>0</v>
      </c>
      <c r="H13" s="22"/>
    </row>
    <row r="14" spans="1:8">
      <c r="A14" s="13" t="s">
        <v>170</v>
      </c>
      <c r="B14" s="6" t="s">
        <v>171</v>
      </c>
      <c r="C14" s="43"/>
      <c r="D14" s="30"/>
      <c r="E14" s="35"/>
      <c r="F14" s="21" t="s">
        <v>474</v>
      </c>
      <c r="G14" s="42">
        <f>C14*D14</f>
        <v>0</v>
      </c>
      <c r="H14" s="22"/>
    </row>
    <row r="15" spans="1:8">
      <c r="A15" s="13" t="s">
        <v>172</v>
      </c>
      <c r="B15" s="6" t="s">
        <v>173</v>
      </c>
      <c r="C15" s="43"/>
      <c r="D15" s="30"/>
      <c r="E15" s="35"/>
      <c r="F15" s="21" t="s">
        <v>475</v>
      </c>
      <c r="G15" s="42">
        <f>C15*D15*E15</f>
        <v>0</v>
      </c>
      <c r="H15" s="22"/>
    </row>
    <row r="16" spans="1:8">
      <c r="A16" s="13" t="s">
        <v>174</v>
      </c>
      <c r="B16" s="6" t="s">
        <v>175</v>
      </c>
      <c r="C16" s="43"/>
      <c r="D16" s="30"/>
      <c r="E16" s="35"/>
      <c r="F16" s="21" t="s">
        <v>475</v>
      </c>
      <c r="G16" s="42">
        <f>C16*D16*E16</f>
        <v>0</v>
      </c>
      <c r="H16" s="22"/>
    </row>
    <row r="17" spans="1:8">
      <c r="A17" s="13" t="s">
        <v>176</v>
      </c>
      <c r="B17" s="6" t="s">
        <v>452</v>
      </c>
      <c r="C17" s="43"/>
      <c r="D17" s="30"/>
      <c r="E17" s="35"/>
      <c r="F17" s="21" t="s">
        <v>178</v>
      </c>
      <c r="G17" s="42">
        <f>C17</f>
        <v>0</v>
      </c>
      <c r="H17" s="22"/>
    </row>
    <row r="18" spans="1:8">
      <c r="A18" s="44"/>
      <c r="B18" s="45" t="s">
        <v>179</v>
      </c>
      <c r="C18" s="45"/>
      <c r="D18" s="45"/>
      <c r="E18" s="45"/>
      <c r="F18" s="45"/>
      <c r="G18" s="45">
        <f>SUM(G11:G17)</f>
        <v>0</v>
      </c>
      <c r="H18" s="45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 ht="21.95" customHeight="1">
      <c r="A20" s="76" t="s">
        <v>180</v>
      </c>
      <c r="B20" s="76"/>
      <c r="C20" s="76"/>
      <c r="D20" s="76"/>
      <c r="E20" s="76"/>
      <c r="F20" s="76"/>
      <c r="G20" s="76"/>
      <c r="H20" s="76"/>
    </row>
    <row r="21" spans="1:8" ht="25.5">
      <c r="A21" s="11" t="s">
        <v>453</v>
      </c>
      <c r="B21" s="26" t="s">
        <v>454</v>
      </c>
      <c r="C21" s="26" t="s">
        <v>450</v>
      </c>
      <c r="D21" s="26" t="s">
        <v>83</v>
      </c>
      <c r="E21" s="26" t="s">
        <v>181</v>
      </c>
      <c r="F21" s="26" t="s">
        <v>160</v>
      </c>
      <c r="G21" s="26" t="s">
        <v>161</v>
      </c>
      <c r="H21" s="12" t="s">
        <v>134</v>
      </c>
    </row>
    <row r="22" spans="1:8">
      <c r="A22" s="18" t="s">
        <v>229</v>
      </c>
      <c r="B22" s="3" t="s">
        <v>182</v>
      </c>
      <c r="C22" s="46">
        <f>G18</f>
        <v>0</v>
      </c>
      <c r="D22" s="47">
        <v>8.3333333333333329E-2</v>
      </c>
      <c r="E22" s="3"/>
      <c r="F22" s="3" t="s">
        <v>183</v>
      </c>
      <c r="G22" s="39">
        <f>C22*D22</f>
        <v>0</v>
      </c>
      <c r="H22" s="4"/>
    </row>
    <row r="23" spans="1:8">
      <c r="A23" s="13" t="s">
        <v>231</v>
      </c>
      <c r="B23" s="6" t="s">
        <v>184</v>
      </c>
      <c r="C23" s="40">
        <f>G18</f>
        <v>0</v>
      </c>
      <c r="D23" s="48">
        <v>0.1111111111111111</v>
      </c>
      <c r="E23" s="6"/>
      <c r="F23" s="6" t="s">
        <v>474</v>
      </c>
      <c r="G23" s="42">
        <f>C23*D23</f>
        <v>0</v>
      </c>
      <c r="H23" s="7"/>
    </row>
    <row r="24" spans="1:8">
      <c r="A24" s="13" t="s">
        <v>233</v>
      </c>
      <c r="B24" s="6" t="s">
        <v>185</v>
      </c>
      <c r="C24" s="40">
        <f>SUM(G22:G23)</f>
        <v>0</v>
      </c>
      <c r="D24" s="41">
        <f>'02_PARAMETROS'!C22</f>
        <v>0</v>
      </c>
      <c r="E24" s="6"/>
      <c r="F24" s="6" t="s">
        <v>186</v>
      </c>
      <c r="G24" s="42">
        <f>C24*D24</f>
        <v>0</v>
      </c>
      <c r="H24" s="7"/>
    </row>
    <row r="25" spans="1:8">
      <c r="A25" s="44"/>
      <c r="B25" s="45" t="s">
        <v>187</v>
      </c>
      <c r="C25" s="45"/>
      <c r="D25" s="45"/>
      <c r="E25" s="45"/>
      <c r="F25" s="45"/>
      <c r="G25" s="45">
        <f>SUM(G22:G24)</f>
        <v>0</v>
      </c>
      <c r="H25" s="45"/>
    </row>
    <row r="26" spans="1:8">
      <c r="A26" s="13" t="s">
        <v>85</v>
      </c>
      <c r="B26" s="3" t="s">
        <v>460</v>
      </c>
      <c r="C26" s="40">
        <f>G18</f>
        <v>0</v>
      </c>
      <c r="D26" s="41">
        <f>'02_PARAMETROS'!C13</f>
        <v>0</v>
      </c>
      <c r="E26" s="6"/>
      <c r="F26" s="6" t="s">
        <v>474</v>
      </c>
      <c r="G26" s="42">
        <f t="shared" ref="G26:G34" si="0">C26*D26</f>
        <v>0</v>
      </c>
      <c r="H26" s="7"/>
    </row>
    <row r="27" spans="1:8">
      <c r="A27" s="13" t="s">
        <v>87</v>
      </c>
      <c r="B27" s="6" t="s">
        <v>461</v>
      </c>
      <c r="C27" s="40">
        <f>G18</f>
        <v>0</v>
      </c>
      <c r="D27" s="41">
        <f>'02_PARAMETROS'!C14</f>
        <v>0</v>
      </c>
      <c r="E27" s="6"/>
      <c r="F27" s="6" t="s">
        <v>474</v>
      </c>
      <c r="G27" s="42">
        <f t="shared" si="0"/>
        <v>0</v>
      </c>
      <c r="H27" s="7"/>
    </row>
    <row r="28" spans="1:8">
      <c r="A28" s="13" t="s">
        <v>89</v>
      </c>
      <c r="B28" s="6" t="s">
        <v>462</v>
      </c>
      <c r="C28" s="40">
        <f>G18</f>
        <v>0</v>
      </c>
      <c r="D28" s="41">
        <f>'02_PARAMETROS'!C15</f>
        <v>0</v>
      </c>
      <c r="E28" s="6"/>
      <c r="F28" s="6" t="s">
        <v>474</v>
      </c>
      <c r="G28" s="42">
        <f t="shared" si="0"/>
        <v>0</v>
      </c>
      <c r="H28" s="7"/>
    </row>
    <row r="29" spans="1:8">
      <c r="A29" s="13" t="s">
        <v>91</v>
      </c>
      <c r="B29" s="6" t="s">
        <v>463</v>
      </c>
      <c r="C29" s="40">
        <f>G18</f>
        <v>0</v>
      </c>
      <c r="D29" s="41">
        <f>'02_PARAMETROS'!C16</f>
        <v>0</v>
      </c>
      <c r="E29" s="6"/>
      <c r="F29" s="6" t="s">
        <v>474</v>
      </c>
      <c r="G29" s="42">
        <f t="shared" si="0"/>
        <v>0</v>
      </c>
      <c r="H29" s="7"/>
    </row>
    <row r="30" spans="1:8">
      <c r="A30" s="13" t="s">
        <v>92</v>
      </c>
      <c r="B30" s="6" t="s">
        <v>464</v>
      </c>
      <c r="C30" s="40">
        <f>G18</f>
        <v>0</v>
      </c>
      <c r="D30" s="41">
        <f>'02_PARAMETROS'!C17</f>
        <v>0</v>
      </c>
      <c r="E30" s="6"/>
      <c r="F30" s="6" t="s">
        <v>474</v>
      </c>
      <c r="G30" s="42">
        <f t="shared" si="0"/>
        <v>0</v>
      </c>
      <c r="H30" s="7"/>
    </row>
    <row r="31" spans="1:8">
      <c r="A31" s="13" t="s">
        <v>93</v>
      </c>
      <c r="B31" s="6" t="s">
        <v>94</v>
      </c>
      <c r="C31" s="40">
        <f>G18</f>
        <v>0</v>
      </c>
      <c r="D31" s="41">
        <f>'02_PARAMETROS'!C18</f>
        <v>0</v>
      </c>
      <c r="E31" s="6"/>
      <c r="F31" s="6" t="s">
        <v>474</v>
      </c>
      <c r="G31" s="42">
        <f t="shared" si="0"/>
        <v>0</v>
      </c>
      <c r="H31" s="7"/>
    </row>
    <row r="32" spans="1:8">
      <c r="A32" s="13" t="s">
        <v>95</v>
      </c>
      <c r="B32" s="6" t="s">
        <v>96</v>
      </c>
      <c r="C32" s="40">
        <f>G18</f>
        <v>0</v>
      </c>
      <c r="D32" s="41">
        <f>'02_PARAMETROS'!C19</f>
        <v>0</v>
      </c>
      <c r="E32" s="6"/>
      <c r="F32" s="6" t="s">
        <v>474</v>
      </c>
      <c r="G32" s="42">
        <f t="shared" si="0"/>
        <v>0</v>
      </c>
      <c r="H32" s="7"/>
    </row>
    <row r="33" spans="1:8">
      <c r="A33" s="13" t="s">
        <v>97</v>
      </c>
      <c r="B33" s="6" t="s">
        <v>98</v>
      </c>
      <c r="C33" s="40">
        <f>G18</f>
        <v>0</v>
      </c>
      <c r="D33" s="41">
        <f>'02_PARAMETROS'!C20</f>
        <v>0</v>
      </c>
      <c r="E33" s="6"/>
      <c r="F33" s="6" t="s">
        <v>474</v>
      </c>
      <c r="G33" s="42">
        <f t="shared" si="0"/>
        <v>0</v>
      </c>
      <c r="H33" s="7"/>
    </row>
    <row r="34" spans="1:8">
      <c r="A34" s="13" t="s">
        <v>100</v>
      </c>
      <c r="B34" s="6" t="s">
        <v>465</v>
      </c>
      <c r="C34" s="40">
        <f>G18</f>
        <v>0</v>
      </c>
      <c r="D34" s="41">
        <f>'02_PARAMETROS'!C21</f>
        <v>0</v>
      </c>
      <c r="E34" s="6"/>
      <c r="F34" s="6" t="s">
        <v>474</v>
      </c>
      <c r="G34" s="42">
        <f t="shared" si="0"/>
        <v>0</v>
      </c>
      <c r="H34" s="7"/>
    </row>
    <row r="35" spans="1:8" ht="15" thickBot="1">
      <c r="A35" s="44"/>
      <c r="B35" s="45" t="s">
        <v>188</v>
      </c>
      <c r="C35" s="45"/>
      <c r="D35" s="45"/>
      <c r="E35" s="45"/>
      <c r="F35" s="45"/>
      <c r="G35" s="45">
        <f>SUM(G26:G34)</f>
        <v>0</v>
      </c>
      <c r="H35" s="45"/>
    </row>
    <row r="36" spans="1:8" ht="15" thickTop="1">
      <c r="A36" s="14"/>
      <c r="B36" s="9"/>
      <c r="C36" s="9"/>
      <c r="D36" s="9"/>
      <c r="E36" s="9"/>
      <c r="F36" s="9"/>
      <c r="G36" s="9"/>
      <c r="H36" s="10"/>
    </row>
    <row r="37" spans="1:8" ht="21.95" customHeight="1">
      <c r="A37" s="76" t="s">
        <v>191</v>
      </c>
      <c r="B37" s="76"/>
      <c r="C37" s="76"/>
      <c r="D37" s="76"/>
      <c r="E37" s="76"/>
      <c r="F37" s="76"/>
      <c r="G37" s="76"/>
      <c r="H37" s="76"/>
    </row>
    <row r="38" spans="1:8">
      <c r="A38" s="11" t="s">
        <v>189</v>
      </c>
      <c r="B38" s="26" t="s">
        <v>149</v>
      </c>
      <c r="C38" s="26" t="s">
        <v>159</v>
      </c>
      <c r="D38" s="26" t="s">
        <v>192</v>
      </c>
      <c r="E38" s="26" t="s">
        <v>193</v>
      </c>
      <c r="F38" s="26" t="s">
        <v>194</v>
      </c>
      <c r="G38" s="26" t="s">
        <v>161</v>
      </c>
      <c r="H38" s="12" t="s">
        <v>134</v>
      </c>
    </row>
    <row r="39" spans="1:8">
      <c r="A39" s="18" t="s">
        <v>229</v>
      </c>
      <c r="B39" s="3" t="s">
        <v>466</v>
      </c>
      <c r="C39" s="19">
        <v>0</v>
      </c>
      <c r="D39" s="37">
        <v>0</v>
      </c>
      <c r="E39" s="49">
        <f>'02_PARAMETROS'!B6</f>
        <v>22</v>
      </c>
      <c r="F39" s="37">
        <v>0</v>
      </c>
      <c r="G39" s="39">
        <f>MAX(0,C39*D39*E39-F39)</f>
        <v>0</v>
      </c>
      <c r="H39" s="20"/>
    </row>
    <row r="40" spans="1:8">
      <c r="A40" s="13" t="s">
        <v>231</v>
      </c>
      <c r="B40" s="6" t="s">
        <v>195</v>
      </c>
      <c r="C40" s="21">
        <v>0</v>
      </c>
      <c r="D40" s="43">
        <v>0</v>
      </c>
      <c r="E40" s="50">
        <f>'02_PARAMETROS'!B6</f>
        <v>22</v>
      </c>
      <c r="F40" s="43">
        <v>0</v>
      </c>
      <c r="G40" s="42">
        <f>MAX(0,C40*D40*E40-F40)</f>
        <v>0</v>
      </c>
      <c r="H40" s="22"/>
    </row>
    <row r="41" spans="1:8">
      <c r="A41" s="13" t="s">
        <v>233</v>
      </c>
      <c r="B41" s="6" t="s">
        <v>468</v>
      </c>
      <c r="C41" s="21">
        <v>1</v>
      </c>
      <c r="D41" s="43">
        <v>0</v>
      </c>
      <c r="E41" s="21"/>
      <c r="F41" s="43">
        <v>0</v>
      </c>
      <c r="G41" s="42">
        <f>MAX(0,C41*D41-F41)</f>
        <v>0</v>
      </c>
      <c r="H41" s="22"/>
    </row>
    <row r="42" spans="1:8">
      <c r="A42" s="13" t="s">
        <v>235</v>
      </c>
      <c r="B42" s="6" t="s">
        <v>196</v>
      </c>
      <c r="C42" s="21">
        <v>1</v>
      </c>
      <c r="D42" s="43">
        <v>0</v>
      </c>
      <c r="E42" s="21"/>
      <c r="F42" s="43">
        <v>0</v>
      </c>
      <c r="G42" s="42">
        <f>MAX(0,C42*D42-F42)</f>
        <v>0</v>
      </c>
      <c r="H42" s="22"/>
    </row>
    <row r="43" spans="1:8">
      <c r="A43" s="13" t="s">
        <v>237</v>
      </c>
      <c r="B43" s="6" t="s">
        <v>197</v>
      </c>
      <c r="C43" s="21">
        <v>1</v>
      </c>
      <c r="D43" s="43">
        <v>0</v>
      </c>
      <c r="E43" s="21"/>
      <c r="F43" s="43">
        <v>0</v>
      </c>
      <c r="G43" s="42">
        <f>MAX(0,C43*D43-F43)</f>
        <v>0</v>
      </c>
      <c r="H43" s="22"/>
    </row>
    <row r="44" spans="1:8">
      <c r="A44" s="13" t="s">
        <v>240</v>
      </c>
      <c r="B44" s="6" t="s">
        <v>198</v>
      </c>
      <c r="C44" s="21">
        <v>1</v>
      </c>
      <c r="D44" s="43">
        <v>0</v>
      </c>
      <c r="E44" s="21"/>
      <c r="F44" s="43">
        <v>0</v>
      </c>
      <c r="G44" s="42">
        <f>MAX(0,C44*D44-F44)</f>
        <v>0</v>
      </c>
      <c r="H44" s="22"/>
    </row>
    <row r="45" spans="1:8">
      <c r="A45" s="13" t="s">
        <v>456</v>
      </c>
      <c r="B45" s="6" t="s">
        <v>451</v>
      </c>
      <c r="C45" s="21">
        <v>1</v>
      </c>
      <c r="D45" s="43">
        <v>0</v>
      </c>
      <c r="E45" s="21"/>
      <c r="F45" s="43">
        <v>0</v>
      </c>
      <c r="G45" s="42">
        <f>MAX(0,C45*D45-F45)</f>
        <v>0</v>
      </c>
      <c r="H45" s="22"/>
    </row>
    <row r="46" spans="1:8">
      <c r="A46" s="44"/>
      <c r="B46" s="45" t="s">
        <v>199</v>
      </c>
      <c r="C46" s="45"/>
      <c r="D46" s="45"/>
      <c r="E46" s="45"/>
      <c r="F46" s="45"/>
      <c r="G46" s="45">
        <f>SUM(G39:G45)</f>
        <v>0</v>
      </c>
      <c r="H46" s="45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 ht="18.75" customHeight="1">
      <c r="A48" s="76" t="s">
        <v>472</v>
      </c>
      <c r="B48" s="76"/>
      <c r="C48" s="76"/>
      <c r="D48" s="76"/>
      <c r="E48" s="76"/>
      <c r="F48" s="76"/>
      <c r="G48" s="76"/>
      <c r="H48" s="76"/>
    </row>
    <row r="49" spans="1:8">
      <c r="A49" s="1" t="s">
        <v>453</v>
      </c>
      <c r="B49" s="1" t="s">
        <v>469</v>
      </c>
      <c r="C49" s="1"/>
      <c r="D49" s="1"/>
      <c r="E49" s="1"/>
      <c r="F49" s="1"/>
      <c r="G49" s="74">
        <f>G25</f>
        <v>0</v>
      </c>
      <c r="H49" s="1"/>
    </row>
    <row r="50" spans="1:8">
      <c r="A50" s="1" t="s">
        <v>455</v>
      </c>
      <c r="B50" s="1" t="s">
        <v>470</v>
      </c>
      <c r="C50" s="1"/>
      <c r="D50" s="1"/>
      <c r="E50" s="1"/>
      <c r="F50" s="1"/>
      <c r="G50" s="74">
        <f>G35</f>
        <v>0</v>
      </c>
      <c r="H50" s="1"/>
    </row>
    <row r="51" spans="1:8">
      <c r="A51" s="1" t="s">
        <v>189</v>
      </c>
      <c r="B51" s="1" t="s">
        <v>471</v>
      </c>
      <c r="C51" s="1"/>
      <c r="D51" s="1"/>
      <c r="E51" s="1"/>
      <c r="F51" s="1"/>
      <c r="G51" s="74">
        <f>G46</f>
        <v>0</v>
      </c>
      <c r="H51" s="1"/>
    </row>
    <row r="52" spans="1:8" ht="15" thickBot="1">
      <c r="A52" s="44"/>
      <c r="B52" s="45" t="s">
        <v>190</v>
      </c>
      <c r="C52" s="45"/>
      <c r="D52" s="45"/>
      <c r="E52" s="45"/>
      <c r="F52" s="45"/>
      <c r="G52" s="45">
        <f>SUM(G49:G51)</f>
        <v>0</v>
      </c>
      <c r="H52" s="45"/>
    </row>
    <row r="53" spans="1:8" ht="15" thickTop="1">
      <c r="A53" s="1"/>
      <c r="B53" s="1"/>
      <c r="C53" s="1"/>
      <c r="D53" s="1"/>
      <c r="E53" s="1"/>
      <c r="F53" s="1"/>
      <c r="G53" s="1"/>
      <c r="H53" s="1"/>
    </row>
    <row r="54" spans="1:8" ht="21.95" customHeight="1">
      <c r="A54" s="76" t="s">
        <v>200</v>
      </c>
      <c r="B54" s="76"/>
      <c r="C54" s="76"/>
      <c r="D54" s="76"/>
      <c r="E54" s="76"/>
      <c r="F54" s="76"/>
      <c r="G54" s="76"/>
      <c r="H54" s="76"/>
    </row>
    <row r="55" spans="1:8">
      <c r="A55" s="11" t="s">
        <v>473</v>
      </c>
      <c r="B55" s="26" t="s">
        <v>149</v>
      </c>
      <c r="C55" s="26" t="s">
        <v>450</v>
      </c>
      <c r="D55" s="26" t="s">
        <v>83</v>
      </c>
      <c r="E55" s="26" t="s">
        <v>181</v>
      </c>
      <c r="F55" s="26" t="s">
        <v>160</v>
      </c>
      <c r="G55" s="26" t="s">
        <v>161</v>
      </c>
      <c r="H55" s="12" t="s">
        <v>134</v>
      </c>
    </row>
    <row r="56" spans="1:8">
      <c r="A56" s="18" t="s">
        <v>229</v>
      </c>
      <c r="B56" s="3" t="s">
        <v>201</v>
      </c>
      <c r="C56" s="46">
        <f>G18</f>
        <v>0</v>
      </c>
      <c r="D56" s="29">
        <v>0</v>
      </c>
      <c r="E56" s="3"/>
      <c r="F56" s="6" t="s">
        <v>474</v>
      </c>
      <c r="G56" s="39">
        <f t="shared" ref="G56:G61" si="1">C56*D56</f>
        <v>0</v>
      </c>
      <c r="H56" s="20"/>
    </row>
    <row r="57" spans="1:8" ht="25.5">
      <c r="A57" s="13" t="s">
        <v>231</v>
      </c>
      <c r="B57" s="6" t="s">
        <v>477</v>
      </c>
      <c r="C57" s="40">
        <f>G18</f>
        <v>0</v>
      </c>
      <c r="D57" s="30">
        <v>0</v>
      </c>
      <c r="E57" s="6"/>
      <c r="F57" s="6" t="s">
        <v>474</v>
      </c>
      <c r="G57" s="42">
        <f t="shared" si="1"/>
        <v>0</v>
      </c>
      <c r="H57" s="22"/>
    </row>
    <row r="58" spans="1:8">
      <c r="A58" s="13" t="s">
        <v>233</v>
      </c>
      <c r="B58" s="6" t="s">
        <v>202</v>
      </c>
      <c r="C58" s="40">
        <f>G18</f>
        <v>0</v>
      </c>
      <c r="D58" s="30">
        <v>0</v>
      </c>
      <c r="E58" s="6"/>
      <c r="F58" s="6" t="s">
        <v>474</v>
      </c>
      <c r="G58" s="42">
        <f t="shared" si="1"/>
        <v>0</v>
      </c>
      <c r="H58" s="22"/>
    </row>
    <row r="59" spans="1:8" ht="25.5">
      <c r="A59" s="13" t="s">
        <v>235</v>
      </c>
      <c r="B59" s="6" t="s">
        <v>478</v>
      </c>
      <c r="C59" s="40">
        <f>G58</f>
        <v>0</v>
      </c>
      <c r="D59" s="41">
        <f>'02_PARAMETROS'!C22</f>
        <v>0</v>
      </c>
      <c r="E59" s="6"/>
      <c r="F59" s="6" t="s">
        <v>203</v>
      </c>
      <c r="G59" s="42">
        <f t="shared" si="1"/>
        <v>0</v>
      </c>
      <c r="H59" s="22"/>
    </row>
    <row r="60" spans="1:8" ht="25.5">
      <c r="A60" s="13" t="s">
        <v>237</v>
      </c>
      <c r="B60" s="6" t="s">
        <v>479</v>
      </c>
      <c r="C60" s="40">
        <f>G18</f>
        <v>0</v>
      </c>
      <c r="D60" s="30">
        <v>0</v>
      </c>
      <c r="E60" s="6"/>
      <c r="F60" s="6" t="s">
        <v>474</v>
      </c>
      <c r="G60" s="42">
        <f t="shared" si="1"/>
        <v>0</v>
      </c>
      <c r="H60" s="22"/>
    </row>
    <row r="61" spans="1:8">
      <c r="A61" s="13" t="s">
        <v>240</v>
      </c>
      <c r="B61" s="6" t="s">
        <v>177</v>
      </c>
      <c r="C61" s="40">
        <f>G18</f>
        <v>0</v>
      </c>
      <c r="D61" s="30">
        <v>0</v>
      </c>
      <c r="E61" s="6"/>
      <c r="F61" s="6" t="s">
        <v>178</v>
      </c>
      <c r="G61" s="42">
        <f t="shared" si="1"/>
        <v>0</v>
      </c>
      <c r="H61" s="22"/>
    </row>
    <row r="62" spans="1:8">
      <c r="A62" s="44"/>
      <c r="B62" s="45" t="s">
        <v>204</v>
      </c>
      <c r="C62" s="45"/>
      <c r="D62" s="45"/>
      <c r="E62" s="45"/>
      <c r="F62" s="45"/>
      <c r="G62" s="45">
        <f>SUM(G56:G61)</f>
        <v>0</v>
      </c>
      <c r="H62" s="45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 ht="21.95" customHeight="1">
      <c r="A64" s="76" t="s">
        <v>205</v>
      </c>
      <c r="B64" s="76"/>
      <c r="C64" s="76"/>
      <c r="D64" s="76"/>
      <c r="E64" s="76"/>
      <c r="F64" s="76"/>
      <c r="G64" s="76"/>
      <c r="H64" s="76"/>
    </row>
    <row r="65" spans="1:8">
      <c r="A65" s="11" t="s">
        <v>480</v>
      </c>
      <c r="B65" s="26" t="s">
        <v>482</v>
      </c>
      <c r="C65" s="26" t="s">
        <v>450</v>
      </c>
      <c r="D65" s="26" t="s">
        <v>83</v>
      </c>
      <c r="E65" s="26" t="s">
        <v>206</v>
      </c>
      <c r="F65" s="26" t="s">
        <v>160</v>
      </c>
      <c r="G65" s="26" t="s">
        <v>161</v>
      </c>
      <c r="H65" s="12" t="s">
        <v>134</v>
      </c>
    </row>
    <row r="66" spans="1:8">
      <c r="A66" s="18" t="s">
        <v>229</v>
      </c>
      <c r="B66" s="3" t="s">
        <v>481</v>
      </c>
      <c r="C66" s="46">
        <f>G18</f>
        <v>0</v>
      </c>
      <c r="D66" s="29">
        <v>0</v>
      </c>
      <c r="E66" s="38"/>
      <c r="F66" s="6" t="s">
        <v>474</v>
      </c>
      <c r="G66" s="39">
        <f>C66*D66</f>
        <v>0</v>
      </c>
      <c r="H66" s="20"/>
    </row>
    <row r="67" spans="1:8">
      <c r="A67" s="13" t="s">
        <v>231</v>
      </c>
      <c r="B67" s="6" t="s">
        <v>207</v>
      </c>
      <c r="C67" s="40">
        <f>G18</f>
        <v>0</v>
      </c>
      <c r="D67" s="30">
        <v>0</v>
      </c>
      <c r="E67" s="35"/>
      <c r="F67" s="6" t="s">
        <v>474</v>
      </c>
      <c r="G67" s="42">
        <f>C67*D67</f>
        <v>0</v>
      </c>
      <c r="H67" s="22"/>
    </row>
    <row r="68" spans="1:8">
      <c r="A68" s="13" t="s">
        <v>233</v>
      </c>
      <c r="B68" s="6" t="s">
        <v>208</v>
      </c>
      <c r="C68" s="40">
        <f>G18</f>
        <v>0</v>
      </c>
      <c r="D68" s="30">
        <v>0</v>
      </c>
      <c r="E68" s="35">
        <v>0</v>
      </c>
      <c r="F68" s="6" t="s">
        <v>476</v>
      </c>
      <c r="G68" s="42">
        <f>C68*D68*E68</f>
        <v>0</v>
      </c>
      <c r="H68" s="22"/>
    </row>
    <row r="69" spans="1:8">
      <c r="A69" s="13" t="s">
        <v>235</v>
      </c>
      <c r="B69" s="6" t="s">
        <v>483</v>
      </c>
      <c r="C69" s="40">
        <f>G18</f>
        <v>0</v>
      </c>
      <c r="D69" s="30">
        <v>0</v>
      </c>
      <c r="E69" s="35">
        <v>0</v>
      </c>
      <c r="F69" s="6" t="s">
        <v>476</v>
      </c>
      <c r="G69" s="42">
        <f>C69*D69*E69</f>
        <v>0</v>
      </c>
      <c r="H69" s="22"/>
    </row>
    <row r="70" spans="1:8">
      <c r="A70" s="13" t="s">
        <v>237</v>
      </c>
      <c r="B70" s="6" t="s">
        <v>209</v>
      </c>
      <c r="C70" s="40">
        <f>G18</f>
        <v>0</v>
      </c>
      <c r="D70" s="30">
        <v>0</v>
      </c>
      <c r="E70" s="35">
        <v>0</v>
      </c>
      <c r="F70" s="6" t="s">
        <v>476</v>
      </c>
      <c r="G70" s="42">
        <f>C70*D70*E70</f>
        <v>0</v>
      </c>
      <c r="H70" s="22"/>
    </row>
    <row r="71" spans="1:8">
      <c r="A71" s="13" t="s">
        <v>240</v>
      </c>
      <c r="B71" s="6" t="s">
        <v>451</v>
      </c>
      <c r="C71" s="40">
        <f>G18</f>
        <v>0</v>
      </c>
      <c r="D71" s="30">
        <v>0</v>
      </c>
      <c r="E71" s="35">
        <v>0</v>
      </c>
      <c r="F71" s="6" t="s">
        <v>476</v>
      </c>
      <c r="G71" s="42">
        <f>C71*D71*E71</f>
        <v>0</v>
      </c>
      <c r="H71" s="22"/>
    </row>
    <row r="72" spans="1:8" ht="15" thickBot="1">
      <c r="A72" s="44"/>
      <c r="B72" s="45" t="s">
        <v>210</v>
      </c>
      <c r="C72" s="45"/>
      <c r="D72" s="45"/>
      <c r="E72" s="45"/>
      <c r="F72" s="45"/>
      <c r="G72" s="45">
        <f>SUM(G66:G71)</f>
        <v>0</v>
      </c>
      <c r="H72" s="45"/>
    </row>
    <row r="73" spans="1:8" ht="15" thickTop="1">
      <c r="A73" s="76" t="s">
        <v>485</v>
      </c>
      <c r="B73" s="76"/>
      <c r="C73" s="76"/>
      <c r="D73" s="76"/>
      <c r="E73" s="76"/>
      <c r="F73" s="76"/>
      <c r="G73" s="76"/>
      <c r="H73" s="76"/>
    </row>
    <row r="74" spans="1:8" ht="25.5">
      <c r="A74" s="13" t="s">
        <v>229</v>
      </c>
      <c r="B74" s="6" t="s">
        <v>484</v>
      </c>
      <c r="C74" s="40">
        <f>G18</f>
        <v>0</v>
      </c>
      <c r="D74" s="30">
        <v>0</v>
      </c>
      <c r="E74" s="6"/>
      <c r="F74" s="6" t="s">
        <v>474</v>
      </c>
      <c r="G74" s="42">
        <f>C74*D74</f>
        <v>0</v>
      </c>
      <c r="H74" s="22"/>
    </row>
    <row r="75" spans="1:8" ht="15" thickBot="1">
      <c r="A75" s="44"/>
      <c r="B75" s="45" t="s">
        <v>486</v>
      </c>
      <c r="C75" s="45"/>
      <c r="D75" s="45"/>
      <c r="E75" s="45"/>
      <c r="F75" s="45"/>
      <c r="G75" s="45">
        <f>SUM(G74)</f>
        <v>0</v>
      </c>
      <c r="H75" s="45"/>
    </row>
    <row r="76" spans="1:8" ht="15" thickTop="1"/>
    <row r="77" spans="1:8">
      <c r="A77" s="76" t="s">
        <v>487</v>
      </c>
      <c r="B77" s="76"/>
      <c r="C77" s="76"/>
      <c r="D77" s="76"/>
      <c r="E77" s="76"/>
      <c r="F77" s="76"/>
      <c r="G77" s="76"/>
      <c r="H77" s="76"/>
    </row>
    <row r="78" spans="1:8">
      <c r="A78" s="1" t="s">
        <v>480</v>
      </c>
      <c r="B78" s="1" t="s">
        <v>491</v>
      </c>
      <c r="C78" s="1"/>
      <c r="D78" s="1"/>
      <c r="E78" s="1"/>
      <c r="F78" s="1"/>
      <c r="G78" s="74">
        <f>G72</f>
        <v>0</v>
      </c>
      <c r="H78" s="1"/>
    </row>
    <row r="79" spans="1:8">
      <c r="A79" s="1" t="s">
        <v>211</v>
      </c>
      <c r="B79" s="1" t="s">
        <v>490</v>
      </c>
      <c r="C79" s="1"/>
      <c r="D79" s="1"/>
      <c r="E79" s="1"/>
      <c r="F79" s="1"/>
      <c r="G79" s="74">
        <f>G75</f>
        <v>0</v>
      </c>
      <c r="H79" s="1"/>
    </row>
    <row r="80" spans="1:8" ht="15" thickBot="1">
      <c r="A80" s="44"/>
      <c r="B80" s="45" t="s">
        <v>488</v>
      </c>
      <c r="C80" s="45"/>
      <c r="D80" s="45"/>
      <c r="E80" s="45"/>
      <c r="F80" s="45"/>
      <c r="G80" s="45">
        <f>SUM(G78:G79)</f>
        <v>0</v>
      </c>
      <c r="H80" s="45"/>
    </row>
    <row r="81" spans="1:8" ht="15" thickTop="1">
      <c r="A81" s="1"/>
      <c r="B81" s="1" t="s">
        <v>489</v>
      </c>
      <c r="C81" s="40">
        <f>G80</f>
        <v>0</v>
      </c>
      <c r="D81" s="41">
        <f>'02_PARAMETROS'!C22</f>
        <v>0</v>
      </c>
      <c r="E81" s="1"/>
      <c r="F81" s="1"/>
      <c r="G81" s="74">
        <f>C81*D81</f>
        <v>0</v>
      </c>
      <c r="H81" s="1"/>
    </row>
    <row r="82" spans="1:8" ht="15" thickBot="1">
      <c r="A82" s="44"/>
      <c r="B82" s="45" t="s">
        <v>212</v>
      </c>
      <c r="C82" s="45"/>
      <c r="D82" s="45"/>
      <c r="E82" s="45"/>
      <c r="F82" s="45"/>
      <c r="G82" s="45">
        <f>SUM(G80:G81)</f>
        <v>0</v>
      </c>
      <c r="H82" s="45"/>
    </row>
    <row r="83" spans="1:8" ht="15" thickTop="1">
      <c r="A83" s="1"/>
      <c r="B83" s="1"/>
      <c r="C83" s="1"/>
      <c r="D83" s="1"/>
      <c r="E83" s="1"/>
      <c r="F83" s="1"/>
      <c r="G83" s="1"/>
      <c r="H83" s="1"/>
    </row>
    <row r="84" spans="1:8" ht="21.95" customHeight="1">
      <c r="A84" s="76" t="s">
        <v>213</v>
      </c>
      <c r="B84" s="76"/>
      <c r="C84" s="76"/>
      <c r="D84" s="76"/>
      <c r="E84" s="76"/>
      <c r="F84" s="76"/>
      <c r="G84" s="76"/>
      <c r="H84" s="76"/>
    </row>
    <row r="85" spans="1:8" ht="25.5">
      <c r="A85" s="11">
        <v>5</v>
      </c>
      <c r="B85" s="26" t="s">
        <v>492</v>
      </c>
      <c r="C85" s="26" t="s">
        <v>159</v>
      </c>
      <c r="D85" s="26" t="s">
        <v>192</v>
      </c>
      <c r="E85" s="26" t="s">
        <v>214</v>
      </c>
      <c r="F85" s="26" t="s">
        <v>160</v>
      </c>
      <c r="G85" s="26" t="s">
        <v>161</v>
      </c>
      <c r="H85" s="12" t="s">
        <v>134</v>
      </c>
    </row>
    <row r="86" spans="1:8">
      <c r="A86" s="18" t="s">
        <v>229</v>
      </c>
      <c r="B86" s="3" t="s">
        <v>493</v>
      </c>
      <c r="C86" s="19">
        <v>0</v>
      </c>
      <c r="D86" s="37">
        <v>0</v>
      </c>
      <c r="E86" s="38">
        <v>1</v>
      </c>
      <c r="F86" s="3" t="s">
        <v>215</v>
      </c>
      <c r="G86" s="39">
        <f>IFERROR(C86*D86/E86,0)</f>
        <v>0</v>
      </c>
      <c r="H86" s="20"/>
    </row>
    <row r="87" spans="1:8">
      <c r="A87" s="13" t="s">
        <v>231</v>
      </c>
      <c r="B87" s="6" t="s">
        <v>216</v>
      </c>
      <c r="C87" s="21">
        <v>0</v>
      </c>
      <c r="D87" s="43">
        <v>0</v>
      </c>
      <c r="E87" s="35">
        <v>1</v>
      </c>
      <c r="F87" s="6" t="s">
        <v>215</v>
      </c>
      <c r="G87" s="42">
        <f>IFERROR(C87*D87/E87,0)</f>
        <v>0</v>
      </c>
      <c r="H87" s="22"/>
    </row>
    <row r="88" spans="1:8">
      <c r="A88" s="13" t="s">
        <v>233</v>
      </c>
      <c r="B88" s="6" t="s">
        <v>217</v>
      </c>
      <c r="C88" s="21">
        <v>0</v>
      </c>
      <c r="D88" s="43">
        <v>0</v>
      </c>
      <c r="E88" s="35">
        <v>1</v>
      </c>
      <c r="F88" s="6" t="s">
        <v>215</v>
      </c>
      <c r="G88" s="42">
        <f>IFERROR(C88*D88/E88,0)</f>
        <v>0</v>
      </c>
      <c r="H88" s="22"/>
    </row>
    <row r="89" spans="1:8">
      <c r="A89" s="13" t="s">
        <v>235</v>
      </c>
      <c r="B89" s="6" t="s">
        <v>451</v>
      </c>
      <c r="C89" s="21">
        <v>0</v>
      </c>
      <c r="D89" s="43">
        <v>0</v>
      </c>
      <c r="E89" s="35">
        <v>1</v>
      </c>
      <c r="F89" s="6" t="s">
        <v>215</v>
      </c>
      <c r="G89" s="42">
        <f>IFERROR(C89*D89/E89,0)</f>
        <v>0</v>
      </c>
      <c r="H89" s="22"/>
    </row>
    <row r="90" spans="1:8">
      <c r="A90" s="44"/>
      <c r="B90" s="45" t="s">
        <v>218</v>
      </c>
      <c r="C90" s="45"/>
      <c r="D90" s="45"/>
      <c r="E90" s="45"/>
      <c r="F90" s="45"/>
      <c r="G90" s="45">
        <f>SUM(G86:G89)</f>
        <v>0</v>
      </c>
      <c r="H90" s="45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 ht="21.95" customHeight="1">
      <c r="A92" s="76" t="s">
        <v>219</v>
      </c>
      <c r="B92" s="76"/>
      <c r="C92" s="76"/>
      <c r="D92" s="76"/>
      <c r="E92" s="76"/>
      <c r="F92" s="76"/>
      <c r="G92" s="76"/>
      <c r="H92" s="76"/>
    </row>
    <row r="93" spans="1:8">
      <c r="A93" s="11">
        <v>6</v>
      </c>
      <c r="B93" s="26" t="s">
        <v>494</v>
      </c>
      <c r="C93" s="26" t="s">
        <v>158</v>
      </c>
      <c r="D93" s="26" t="s">
        <v>83</v>
      </c>
      <c r="E93" s="26" t="s">
        <v>220</v>
      </c>
      <c r="F93" s="26" t="s">
        <v>160</v>
      </c>
      <c r="G93" s="26" t="s">
        <v>161</v>
      </c>
      <c r="H93" s="12" t="s">
        <v>134</v>
      </c>
    </row>
    <row r="94" spans="1:8">
      <c r="A94" s="18" t="s">
        <v>229</v>
      </c>
      <c r="B94" s="3" t="s">
        <v>111</v>
      </c>
      <c r="C94" s="39">
        <f>SUM(G18,G52,G62,G82)</f>
        <v>0</v>
      </c>
      <c r="D94" s="51">
        <f>'02_PARAMETROS'!C27</f>
        <v>0</v>
      </c>
      <c r="E94" s="3" t="s">
        <v>221</v>
      </c>
      <c r="F94" s="3" t="s">
        <v>169</v>
      </c>
      <c r="G94" s="39">
        <f>C94*D94</f>
        <v>0</v>
      </c>
      <c r="H94" s="4"/>
    </row>
    <row r="95" spans="1:8">
      <c r="A95" s="13" t="s">
        <v>231</v>
      </c>
      <c r="B95" s="6" t="s">
        <v>114</v>
      </c>
      <c r="C95" s="42">
        <f>C94+G94</f>
        <v>0</v>
      </c>
      <c r="D95" s="41">
        <f>'02_PARAMETROS'!C28</f>
        <v>0</v>
      </c>
      <c r="E95" s="6" t="s">
        <v>222</v>
      </c>
      <c r="F95" s="6" t="s">
        <v>169</v>
      </c>
      <c r="G95" s="42">
        <f>C95*D95</f>
        <v>0</v>
      </c>
      <c r="H95" s="7"/>
    </row>
    <row r="96" spans="1:8">
      <c r="A96" s="13"/>
      <c r="B96" s="6" t="s">
        <v>223</v>
      </c>
      <c r="C96" s="42"/>
      <c r="D96" s="6"/>
      <c r="E96" s="6"/>
      <c r="F96" s="6"/>
      <c r="G96" s="42">
        <f>C94+G94+G95</f>
        <v>0</v>
      </c>
      <c r="H96" s="7"/>
    </row>
    <row r="97" spans="1:8" ht="25.5">
      <c r="A97" s="13"/>
      <c r="B97" s="6" t="s">
        <v>495</v>
      </c>
      <c r="C97" s="42"/>
      <c r="D97" s="6"/>
      <c r="E97" s="6"/>
      <c r="F97" s="6"/>
      <c r="G97" s="42">
        <f>IF(1-SUM(D98:D103)&lt;=0,0,G96/(1-SUM(D98:D103)))</f>
        <v>0</v>
      </c>
      <c r="H97" s="7"/>
    </row>
    <row r="98" spans="1:8">
      <c r="A98" s="13" t="s">
        <v>496</v>
      </c>
      <c r="B98" s="6" t="s">
        <v>501</v>
      </c>
      <c r="C98" s="42">
        <f>G97</f>
        <v>0</v>
      </c>
      <c r="D98" s="41">
        <f>'02_PARAMETROS'!C29</f>
        <v>0</v>
      </c>
      <c r="E98" s="6" t="s">
        <v>224</v>
      </c>
      <c r="F98" s="6" t="s">
        <v>225</v>
      </c>
      <c r="G98" s="42">
        <f t="shared" ref="G98:G103" si="2">C98*D98</f>
        <v>0</v>
      </c>
      <c r="H98" s="7"/>
    </row>
    <row r="99" spans="1:8">
      <c r="A99" s="13" t="s">
        <v>497</v>
      </c>
      <c r="B99" s="6" t="s">
        <v>502</v>
      </c>
      <c r="C99" s="42">
        <f>G97</f>
        <v>0</v>
      </c>
      <c r="D99" s="41">
        <f>'02_PARAMETROS'!C30</f>
        <v>0</v>
      </c>
      <c r="E99" s="6" t="s">
        <v>224</v>
      </c>
      <c r="F99" s="6" t="s">
        <v>225</v>
      </c>
      <c r="G99" s="42">
        <f t="shared" si="2"/>
        <v>0</v>
      </c>
      <c r="H99" s="7"/>
    </row>
    <row r="100" spans="1:8">
      <c r="A100" s="13" t="s">
        <v>498</v>
      </c>
      <c r="B100" s="6" t="s">
        <v>503</v>
      </c>
      <c r="C100" s="42">
        <f>G97</f>
        <v>0</v>
      </c>
      <c r="D100" s="41">
        <f>'02_PARAMETROS'!C31</f>
        <v>0</v>
      </c>
      <c r="E100" s="6" t="s">
        <v>224</v>
      </c>
      <c r="F100" s="6" t="s">
        <v>225</v>
      </c>
      <c r="G100" s="42">
        <f t="shared" si="2"/>
        <v>0</v>
      </c>
      <c r="H100" s="7"/>
    </row>
    <row r="101" spans="1:8">
      <c r="A101" s="13" t="s">
        <v>235</v>
      </c>
      <c r="B101" s="6" t="s">
        <v>504</v>
      </c>
      <c r="C101" s="42">
        <f>G97</f>
        <v>0</v>
      </c>
      <c r="D101" s="41">
        <f>'02_PARAMETROS'!C32</f>
        <v>0</v>
      </c>
      <c r="E101" s="6" t="s">
        <v>224</v>
      </c>
      <c r="F101" s="6" t="s">
        <v>225</v>
      </c>
      <c r="G101" s="42">
        <f t="shared" si="2"/>
        <v>0</v>
      </c>
      <c r="H101" s="7"/>
    </row>
    <row r="102" spans="1:8">
      <c r="A102" s="13" t="s">
        <v>499</v>
      </c>
      <c r="B102" s="6" t="s">
        <v>505</v>
      </c>
      <c r="C102" s="42">
        <f>G97</f>
        <v>0</v>
      </c>
      <c r="D102" s="41">
        <f>'02_PARAMETROS'!C33</f>
        <v>0</v>
      </c>
      <c r="E102" s="6" t="s">
        <v>224</v>
      </c>
      <c r="F102" s="6" t="s">
        <v>225</v>
      </c>
      <c r="G102" s="42">
        <f t="shared" si="2"/>
        <v>0</v>
      </c>
      <c r="H102" s="7"/>
    </row>
    <row r="103" spans="1:8">
      <c r="A103" s="13" t="s">
        <v>500</v>
      </c>
      <c r="B103" s="6" t="s">
        <v>506</v>
      </c>
      <c r="C103" s="42">
        <f>G97</f>
        <v>0</v>
      </c>
      <c r="D103" s="41">
        <f>'02_PARAMETROS'!C34</f>
        <v>0</v>
      </c>
      <c r="E103" s="6" t="s">
        <v>224</v>
      </c>
      <c r="F103" s="6" t="s">
        <v>225</v>
      </c>
      <c r="G103" s="42">
        <f t="shared" si="2"/>
        <v>0</v>
      </c>
      <c r="H103" s="7"/>
    </row>
    <row r="104" spans="1:8" ht="15" thickBot="1">
      <c r="A104" s="44" t="s">
        <v>240</v>
      </c>
      <c r="B104" s="45" t="s">
        <v>226</v>
      </c>
      <c r="C104" s="45"/>
      <c r="D104" s="52">
        <f>SUM(D98:D103)</f>
        <v>0</v>
      </c>
      <c r="E104" s="45"/>
      <c r="F104" s="45"/>
      <c r="G104" s="45">
        <f>SUM(G98:G103)</f>
        <v>0</v>
      </c>
      <c r="H104" s="45"/>
    </row>
    <row r="105" spans="1:8" ht="15" thickTop="1">
      <c r="A105" s="1"/>
      <c r="B105" s="1"/>
      <c r="C105" s="1"/>
      <c r="D105" s="1"/>
      <c r="E105" s="1"/>
      <c r="F105" s="1"/>
      <c r="G105" s="1"/>
      <c r="H105" s="1"/>
    </row>
    <row r="106" spans="1:8">
      <c r="A106" s="76" t="s">
        <v>507</v>
      </c>
      <c r="B106" s="76"/>
      <c r="C106" s="76"/>
      <c r="D106" s="76"/>
      <c r="E106" s="76"/>
      <c r="F106" s="76"/>
      <c r="G106" s="76"/>
      <c r="H106" s="76"/>
    </row>
    <row r="107" spans="1:8">
      <c r="A107" s="1" t="s">
        <v>110</v>
      </c>
      <c r="B107" s="1" t="s">
        <v>508</v>
      </c>
      <c r="C107" s="1"/>
      <c r="D107" s="1"/>
      <c r="E107" s="1"/>
      <c r="F107" s="1"/>
      <c r="G107" s="74">
        <f>G94</f>
        <v>0</v>
      </c>
      <c r="H107" s="1"/>
    </row>
    <row r="108" spans="1:8">
      <c r="A108" s="1" t="s">
        <v>113</v>
      </c>
      <c r="B108" s="1" t="s">
        <v>114</v>
      </c>
      <c r="C108" s="1"/>
      <c r="D108" s="1"/>
      <c r="E108" s="1"/>
      <c r="F108" s="1"/>
      <c r="G108" s="74">
        <f>G95</f>
        <v>0</v>
      </c>
      <c r="H108" s="1"/>
    </row>
    <row r="109" spans="1:8">
      <c r="A109" s="1" t="s">
        <v>131</v>
      </c>
      <c r="B109" s="1" t="s">
        <v>509</v>
      </c>
      <c r="C109" s="1"/>
      <c r="D109" s="1"/>
      <c r="E109" s="1"/>
      <c r="F109" s="1"/>
      <c r="G109" s="74">
        <f>G104</f>
        <v>0</v>
      </c>
      <c r="H109" s="1"/>
    </row>
    <row r="110" spans="1:8" ht="15" thickBot="1">
      <c r="A110" s="44"/>
      <c r="B110" s="45" t="s">
        <v>227</v>
      </c>
      <c r="C110" s="45"/>
      <c r="D110" s="45"/>
      <c r="E110" s="45"/>
      <c r="F110" s="45"/>
      <c r="G110" s="45">
        <f>SUM(G107:G109)</f>
        <v>0</v>
      </c>
      <c r="H110" s="45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 ht="21.95" customHeight="1">
      <c r="A112" s="76" t="s">
        <v>228</v>
      </c>
      <c r="B112" s="76"/>
      <c r="C112" s="76"/>
      <c r="D112" s="76"/>
      <c r="E112" s="76"/>
      <c r="F112" s="76"/>
      <c r="G112" s="76"/>
      <c r="H112" s="76"/>
    </row>
    <row r="113" spans="1:8">
      <c r="A113" s="11" t="s">
        <v>82</v>
      </c>
      <c r="B113" s="109" t="s">
        <v>149</v>
      </c>
      <c r="C113" s="109"/>
      <c r="D113" s="109"/>
      <c r="E113" s="109"/>
      <c r="F113" s="109"/>
      <c r="G113" s="26" t="s">
        <v>62</v>
      </c>
      <c r="H113" s="12" t="s">
        <v>84</v>
      </c>
    </row>
    <row r="114" spans="1:8">
      <c r="A114" s="18" t="s">
        <v>229</v>
      </c>
      <c r="B114" s="78" t="s">
        <v>230</v>
      </c>
      <c r="C114" s="78"/>
      <c r="D114" s="78"/>
      <c r="E114" s="78"/>
      <c r="F114" s="78"/>
      <c r="G114" s="39">
        <f>G18</f>
        <v>0</v>
      </c>
      <c r="H114" s="4"/>
    </row>
    <row r="115" spans="1:8">
      <c r="A115" s="13" t="s">
        <v>231</v>
      </c>
      <c r="B115" s="80" t="s">
        <v>232</v>
      </c>
      <c r="C115" s="80"/>
      <c r="D115" s="80"/>
      <c r="E115" s="80"/>
      <c r="F115" s="80"/>
      <c r="G115" s="42">
        <f>G52</f>
        <v>0</v>
      </c>
      <c r="H115" s="7"/>
    </row>
    <row r="116" spans="1:8">
      <c r="A116" s="13" t="s">
        <v>233</v>
      </c>
      <c r="B116" s="80" t="s">
        <v>234</v>
      </c>
      <c r="C116" s="80"/>
      <c r="D116" s="80"/>
      <c r="E116" s="80"/>
      <c r="F116" s="80"/>
      <c r="G116" s="42">
        <f>G62</f>
        <v>0</v>
      </c>
      <c r="H116" s="7"/>
    </row>
    <row r="117" spans="1:8">
      <c r="A117" s="13" t="s">
        <v>235</v>
      </c>
      <c r="B117" s="80" t="s">
        <v>236</v>
      </c>
      <c r="C117" s="80"/>
      <c r="D117" s="80"/>
      <c r="E117" s="80"/>
      <c r="F117" s="80"/>
      <c r="G117" s="42">
        <f>G82</f>
        <v>0</v>
      </c>
      <c r="H117" s="7"/>
    </row>
    <row r="118" spans="1:8">
      <c r="A118" s="13" t="s">
        <v>237</v>
      </c>
      <c r="B118" s="80" t="s">
        <v>238</v>
      </c>
      <c r="C118" s="80"/>
      <c r="D118" s="80"/>
      <c r="E118" s="80"/>
      <c r="F118" s="80"/>
      <c r="G118" s="42">
        <f>G90</f>
        <v>0</v>
      </c>
      <c r="H118" s="7"/>
    </row>
    <row r="119" spans="1:8">
      <c r="A119" s="44"/>
      <c r="B119" s="112" t="s">
        <v>239</v>
      </c>
      <c r="C119" s="112"/>
      <c r="D119" s="112"/>
      <c r="E119" s="112"/>
      <c r="F119" s="112"/>
      <c r="G119" s="45">
        <f>SUM(G114:G118)</f>
        <v>0</v>
      </c>
      <c r="H119" s="45"/>
    </row>
    <row r="120" spans="1:8">
      <c r="A120" s="13" t="s">
        <v>240</v>
      </c>
      <c r="B120" s="80" t="s">
        <v>241</v>
      </c>
      <c r="C120" s="80"/>
      <c r="D120" s="80"/>
      <c r="E120" s="80"/>
      <c r="F120" s="80"/>
      <c r="G120" s="42">
        <f>G110</f>
        <v>0</v>
      </c>
      <c r="H120" s="7"/>
    </row>
    <row r="121" spans="1:8">
      <c r="A121" s="44"/>
      <c r="B121" s="112" t="s">
        <v>242</v>
      </c>
      <c r="C121" s="112"/>
      <c r="D121" s="112"/>
      <c r="E121" s="112"/>
      <c r="F121" s="112"/>
      <c r="G121" s="45">
        <f>G119+G120</f>
        <v>0</v>
      </c>
      <c r="H121" s="45" t="str">
        <f>IF(G121&lt;=0,"PREENCHER","OK")</f>
        <v>PREENCHER</v>
      </c>
    </row>
    <row r="122" spans="1:8">
      <c r="A122" s="13"/>
      <c r="B122" s="80" t="s">
        <v>243</v>
      </c>
      <c r="C122" s="80"/>
      <c r="D122" s="80"/>
      <c r="E122" s="80"/>
      <c r="F122" s="80"/>
      <c r="G122" s="50">
        <f>D6</f>
        <v>1</v>
      </c>
      <c r="H122" s="7"/>
    </row>
    <row r="123" spans="1:8">
      <c r="A123" s="44"/>
      <c r="B123" s="112" t="s">
        <v>244</v>
      </c>
      <c r="C123" s="112"/>
      <c r="D123" s="112"/>
      <c r="E123" s="112"/>
      <c r="F123" s="112"/>
      <c r="G123" s="45">
        <f>G121*G122</f>
        <v>0</v>
      </c>
      <c r="H123" s="45"/>
    </row>
    <row r="124" spans="1:8">
      <c r="A124" s="13"/>
      <c r="B124" s="80" t="s">
        <v>245</v>
      </c>
      <c r="C124" s="80"/>
      <c r="D124" s="80"/>
      <c r="E124" s="80"/>
      <c r="F124" s="80"/>
      <c r="G124" s="53">
        <f>IFERROR(G121/G18,0)</f>
        <v>0</v>
      </c>
      <c r="H124" s="7" t="str">
        <f>IF(G124=0,"PENDENTE",IF(G124&lt;='02_PARAMETROS'!B8,"OK","DILIGENCIAR"))</f>
        <v>PENDENTE</v>
      </c>
    </row>
    <row r="125" spans="1:8">
      <c r="A125" s="54"/>
      <c r="B125" s="110" t="s">
        <v>246</v>
      </c>
      <c r="C125" s="110"/>
      <c r="D125" s="110"/>
      <c r="E125" s="110"/>
      <c r="F125" s="110"/>
      <c r="G125" s="55">
        <f>G123*12</f>
        <v>0</v>
      </c>
      <c r="H125" s="55"/>
    </row>
    <row r="126" spans="1:8">
      <c r="A126" s="56"/>
      <c r="B126" s="111" t="s">
        <v>247</v>
      </c>
      <c r="C126" s="111"/>
      <c r="D126" s="111"/>
      <c r="E126" s="111"/>
      <c r="F126" s="111"/>
      <c r="G126" s="57">
        <f>G123*'02_PARAMETROS'!B5</f>
        <v>0</v>
      </c>
      <c r="H126" s="57"/>
    </row>
    <row r="127" spans="1:8">
      <c r="A127" s="1"/>
      <c r="B127" s="1"/>
      <c r="C127" s="1"/>
      <c r="D127" s="1"/>
      <c r="E127" s="1"/>
      <c r="F127" s="1"/>
      <c r="G127" s="1"/>
      <c r="H127" s="1"/>
    </row>
    <row r="128" spans="1:8">
      <c r="A128" s="1"/>
      <c r="B128" s="1"/>
      <c r="C128" s="1"/>
      <c r="D128" s="1"/>
      <c r="E128" s="1"/>
      <c r="F128" s="1"/>
      <c r="G128" s="1"/>
      <c r="H128" s="1"/>
    </row>
    <row r="129" spans="1:8">
      <c r="A129" s="1"/>
      <c r="B129" s="1"/>
      <c r="C129" s="1"/>
      <c r="D129" s="1"/>
      <c r="E129" s="1"/>
      <c r="F129" s="1"/>
      <c r="G129" s="1"/>
      <c r="H129" s="1"/>
    </row>
    <row r="130" spans="1:8">
      <c r="A130" s="1"/>
      <c r="B130" s="1"/>
      <c r="C130" s="1"/>
      <c r="D130" s="1"/>
      <c r="E130" s="1"/>
      <c r="F130" s="1"/>
      <c r="G130" s="1"/>
      <c r="H130" s="1"/>
    </row>
    <row r="131" spans="1:8">
      <c r="A131" s="1"/>
      <c r="B131" s="1"/>
      <c r="C131" s="1"/>
      <c r="D131" s="1"/>
      <c r="E131" s="1"/>
      <c r="F131" s="1"/>
      <c r="G131" s="1"/>
      <c r="H131" s="1"/>
    </row>
    <row r="132" spans="1:8">
      <c r="A132" s="1"/>
      <c r="B132" s="1"/>
      <c r="C132" s="1"/>
      <c r="D132" s="1"/>
      <c r="E132" s="1"/>
      <c r="F132" s="1"/>
      <c r="G132" s="1"/>
      <c r="H132" s="1"/>
    </row>
    <row r="133" spans="1:8">
      <c r="A133" s="1"/>
      <c r="B133" s="1"/>
      <c r="C133" s="1"/>
      <c r="D133" s="1"/>
      <c r="E133" s="1"/>
      <c r="F133" s="1"/>
      <c r="G133" s="1"/>
      <c r="H133" s="1"/>
    </row>
    <row r="134" spans="1:8">
      <c r="A134" s="1"/>
      <c r="B134" s="1"/>
      <c r="C134" s="1"/>
      <c r="D134" s="1"/>
      <c r="E134" s="1"/>
      <c r="F134" s="1"/>
      <c r="G134" s="1"/>
      <c r="H134" s="1"/>
    </row>
    <row r="135" spans="1:8">
      <c r="A135" s="1"/>
      <c r="B135" s="1"/>
      <c r="C135" s="1"/>
      <c r="D135" s="1"/>
      <c r="E135" s="1"/>
      <c r="F135" s="1"/>
      <c r="G135" s="1"/>
      <c r="H135" s="1"/>
    </row>
  </sheetData>
  <mergeCells count="32">
    <mergeCell ref="B124:F124"/>
    <mergeCell ref="B125:F125"/>
    <mergeCell ref="B126:F126"/>
    <mergeCell ref="B119:F119"/>
    <mergeCell ref="B120:F120"/>
    <mergeCell ref="B121:F121"/>
    <mergeCell ref="B122:F122"/>
    <mergeCell ref="B123:F123"/>
    <mergeCell ref="B114:F114"/>
    <mergeCell ref="B115:F115"/>
    <mergeCell ref="B116:F116"/>
    <mergeCell ref="B117:F117"/>
    <mergeCell ref="B118:F118"/>
    <mergeCell ref="A64:H64"/>
    <mergeCell ref="A84:H84"/>
    <mergeCell ref="A92:H92"/>
    <mergeCell ref="A112:H112"/>
    <mergeCell ref="B113:F113"/>
    <mergeCell ref="A73:H73"/>
    <mergeCell ref="A77:H77"/>
    <mergeCell ref="A106:H106"/>
    <mergeCell ref="D7:H7"/>
    <mergeCell ref="A9:H9"/>
    <mergeCell ref="A20:H20"/>
    <mergeCell ref="A37:H37"/>
    <mergeCell ref="A54:H54"/>
    <mergeCell ref="A48:H48"/>
    <mergeCell ref="A1:H1"/>
    <mergeCell ref="A3:H3"/>
    <mergeCell ref="D4:H4"/>
    <mergeCell ref="D5:H5"/>
    <mergeCell ref="D6:H6"/>
  </mergeCells>
  <conditionalFormatting sqref="H121:H124">
    <cfRule type="expression" dxfId="7" priority="1">
      <formula>H121="DILIGENCIAR"</formula>
    </cfRule>
    <cfRule type="expression" dxfId="6" priority="2">
      <formula>H121="OK"</formula>
    </cfRule>
  </conditionalFormatting>
  <dataValidations count="2">
    <dataValidation type="decimal" sqref="D6" xr:uid="{00000000-0002-0000-0400-000000000000}">
      <formula1>0</formula1>
    </dataValidation>
    <dataValidation type="decimal" sqref="D12:D17 D56:D61 D66:D72 D74 D76" xr:uid="{00000000-0002-0000-0400-000001000000}">
      <formula1>0</formula1>
      <formula2>1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8"/>
  <sheetViews>
    <sheetView workbookViewId="0">
      <selection activeCell="C18" sqref="C18"/>
    </sheetView>
  </sheetViews>
  <sheetFormatPr defaultRowHeight="14.25"/>
  <cols>
    <col min="1" max="1" width="12" customWidth="1"/>
    <col min="2" max="2" width="24" customWidth="1"/>
    <col min="3" max="3" width="40" customWidth="1"/>
    <col min="4" max="4" width="14" customWidth="1"/>
    <col min="5" max="5" width="16" customWidth="1"/>
    <col min="6" max="7" width="18" customWidth="1"/>
    <col min="8" max="8" width="34" customWidth="1"/>
  </cols>
  <sheetData>
    <row r="1" spans="1:8" ht="30" customHeight="1">
      <c r="A1" s="75" t="s">
        <v>250</v>
      </c>
      <c r="B1" s="75"/>
      <c r="C1" s="75"/>
      <c r="D1" s="75"/>
      <c r="E1" s="75"/>
      <c r="F1" s="75"/>
      <c r="G1" s="75"/>
      <c r="H1" s="75"/>
    </row>
    <row r="2" spans="1:8">
      <c r="A2" s="1"/>
      <c r="B2" s="1"/>
      <c r="C2" s="1"/>
      <c r="D2" s="1"/>
      <c r="E2" s="1"/>
      <c r="F2" s="1"/>
      <c r="G2" s="1"/>
      <c r="H2" s="1"/>
    </row>
    <row r="3" spans="1:8" ht="21.95" customHeight="1">
      <c r="A3" s="76" t="s">
        <v>251</v>
      </c>
      <c r="B3" s="76"/>
      <c r="C3" s="76"/>
      <c r="D3" s="76"/>
      <c r="E3" s="76"/>
      <c r="F3" s="76"/>
      <c r="G3" s="76"/>
      <c r="H3" s="76"/>
    </row>
    <row r="4" spans="1:8">
      <c r="A4" s="11" t="s">
        <v>157</v>
      </c>
      <c r="B4" s="26" t="s">
        <v>252</v>
      </c>
      <c r="C4" s="26" t="s">
        <v>253</v>
      </c>
      <c r="D4" s="26" t="s">
        <v>159</v>
      </c>
      <c r="E4" s="26" t="s">
        <v>192</v>
      </c>
      <c r="F4" s="26" t="s">
        <v>254</v>
      </c>
      <c r="G4" s="26" t="s">
        <v>161</v>
      </c>
      <c r="H4" s="12" t="s">
        <v>255</v>
      </c>
    </row>
    <row r="5" spans="1:8">
      <c r="A5" s="18" t="s">
        <v>256</v>
      </c>
      <c r="B5" s="19" t="s">
        <v>257</v>
      </c>
      <c r="C5" s="19" t="s">
        <v>258</v>
      </c>
      <c r="D5" s="19">
        <v>0</v>
      </c>
      <c r="E5" s="37">
        <v>0</v>
      </c>
      <c r="F5" s="38">
        <v>1</v>
      </c>
      <c r="G5" s="39">
        <f t="shared" ref="G5:G13" si="0">IFERROR(D5*E5/F5,0)</f>
        <v>0</v>
      </c>
      <c r="H5" s="20"/>
    </row>
    <row r="6" spans="1:8">
      <c r="A6" s="13" t="s">
        <v>259</v>
      </c>
      <c r="B6" s="21" t="s">
        <v>257</v>
      </c>
      <c r="C6" s="21" t="s">
        <v>260</v>
      </c>
      <c r="D6" s="21">
        <v>0</v>
      </c>
      <c r="E6" s="43">
        <v>0</v>
      </c>
      <c r="F6" s="35">
        <v>1</v>
      </c>
      <c r="G6" s="42">
        <f t="shared" si="0"/>
        <v>0</v>
      </c>
      <c r="H6" s="22"/>
    </row>
    <row r="7" spans="1:8" ht="25.5">
      <c r="A7" s="13" t="s">
        <v>261</v>
      </c>
      <c r="B7" s="21" t="s">
        <v>262</v>
      </c>
      <c r="C7" s="21" t="s">
        <v>263</v>
      </c>
      <c r="D7" s="21">
        <v>0</v>
      </c>
      <c r="E7" s="43">
        <v>0</v>
      </c>
      <c r="F7" s="35">
        <v>1</v>
      </c>
      <c r="G7" s="42">
        <f t="shared" si="0"/>
        <v>0</v>
      </c>
      <c r="H7" s="22"/>
    </row>
    <row r="8" spans="1:8">
      <c r="A8" s="13" t="s">
        <v>264</v>
      </c>
      <c r="B8" s="21" t="s">
        <v>262</v>
      </c>
      <c r="C8" s="21" t="s">
        <v>265</v>
      </c>
      <c r="D8" s="21">
        <v>0</v>
      </c>
      <c r="E8" s="43">
        <v>0</v>
      </c>
      <c r="F8" s="35">
        <v>1</v>
      </c>
      <c r="G8" s="42">
        <f t="shared" si="0"/>
        <v>0</v>
      </c>
      <c r="H8" s="22"/>
    </row>
    <row r="9" spans="1:8" ht="25.5">
      <c r="A9" s="13" t="s">
        <v>266</v>
      </c>
      <c r="B9" s="21" t="s">
        <v>267</v>
      </c>
      <c r="C9" s="21" t="s">
        <v>268</v>
      </c>
      <c r="D9" s="21">
        <v>0</v>
      </c>
      <c r="E9" s="43">
        <v>0</v>
      </c>
      <c r="F9" s="35">
        <v>1</v>
      </c>
      <c r="G9" s="42">
        <f t="shared" si="0"/>
        <v>0</v>
      </c>
      <c r="H9" s="22"/>
    </row>
    <row r="10" spans="1:8">
      <c r="A10" s="13" t="s">
        <v>269</v>
      </c>
      <c r="B10" s="21" t="s">
        <v>267</v>
      </c>
      <c r="C10" s="21" t="s">
        <v>270</v>
      </c>
      <c r="D10" s="21">
        <v>0</v>
      </c>
      <c r="E10" s="43">
        <v>0</v>
      </c>
      <c r="F10" s="35">
        <v>1</v>
      </c>
      <c r="G10" s="42">
        <f t="shared" si="0"/>
        <v>0</v>
      </c>
      <c r="H10" s="22"/>
    </row>
    <row r="11" spans="1:8" ht="25.5">
      <c r="A11" s="13" t="s">
        <v>271</v>
      </c>
      <c r="B11" s="21" t="s">
        <v>272</v>
      </c>
      <c r="C11" s="21" t="s">
        <v>273</v>
      </c>
      <c r="D11" s="21">
        <v>0</v>
      </c>
      <c r="E11" s="43">
        <v>0</v>
      </c>
      <c r="F11" s="35">
        <v>1</v>
      </c>
      <c r="G11" s="42">
        <f t="shared" si="0"/>
        <v>0</v>
      </c>
      <c r="H11" s="22"/>
    </row>
    <row r="12" spans="1:8">
      <c r="A12" s="13" t="s">
        <v>274</v>
      </c>
      <c r="B12" s="21" t="s">
        <v>272</v>
      </c>
      <c r="C12" s="21" t="s">
        <v>275</v>
      </c>
      <c r="D12" s="21">
        <v>0</v>
      </c>
      <c r="E12" s="43">
        <v>0</v>
      </c>
      <c r="F12" s="35">
        <v>1</v>
      </c>
      <c r="G12" s="42">
        <f t="shared" si="0"/>
        <v>0</v>
      </c>
      <c r="H12" s="22"/>
    </row>
    <row r="13" spans="1:8">
      <c r="A13" s="13" t="s">
        <v>276</v>
      </c>
      <c r="B13" s="21" t="s">
        <v>277</v>
      </c>
      <c r="C13" s="21" t="s">
        <v>278</v>
      </c>
      <c r="D13" s="21">
        <v>0</v>
      </c>
      <c r="E13" s="43">
        <v>0</v>
      </c>
      <c r="F13" s="35">
        <v>1</v>
      </c>
      <c r="G13" s="42">
        <f t="shared" si="0"/>
        <v>0</v>
      </c>
      <c r="H13" s="22"/>
    </row>
    <row r="14" spans="1:8" ht="25.5">
      <c r="A14" s="44"/>
      <c r="B14" s="45" t="s">
        <v>279</v>
      </c>
      <c r="C14" s="45"/>
      <c r="D14" s="45"/>
      <c r="E14" s="45"/>
      <c r="F14" s="45"/>
      <c r="G14" s="45">
        <f>SUM(G5:G13)</f>
        <v>0</v>
      </c>
      <c r="H14" s="45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 ht="21.95" customHeight="1">
      <c r="A16" s="76" t="s">
        <v>280</v>
      </c>
      <c r="B16" s="76"/>
      <c r="C16" s="76"/>
      <c r="D16" s="76"/>
      <c r="E16" s="76"/>
      <c r="F16" s="76"/>
      <c r="G16" s="76"/>
      <c r="H16" s="76"/>
    </row>
    <row r="17" spans="1:8">
      <c r="A17" s="11" t="s">
        <v>157</v>
      </c>
      <c r="B17" s="26" t="s">
        <v>149</v>
      </c>
      <c r="C17" s="26" t="s">
        <v>158</v>
      </c>
      <c r="D17" s="26" t="s">
        <v>83</v>
      </c>
      <c r="E17" s="26" t="s">
        <v>220</v>
      </c>
      <c r="F17" s="26" t="s">
        <v>160</v>
      </c>
      <c r="G17" s="26" t="s">
        <v>161</v>
      </c>
      <c r="H17" s="12" t="s">
        <v>134</v>
      </c>
    </row>
    <row r="18" spans="1:8" ht="25.5">
      <c r="A18" s="18" t="s">
        <v>281</v>
      </c>
      <c r="B18" s="19" t="s">
        <v>282</v>
      </c>
      <c r="C18" s="37">
        <v>0</v>
      </c>
      <c r="D18" s="29">
        <v>0</v>
      </c>
      <c r="E18" s="19" t="s">
        <v>283</v>
      </c>
      <c r="F18" s="19" t="s">
        <v>169</v>
      </c>
      <c r="G18" s="39">
        <f>C18*D18</f>
        <v>0</v>
      </c>
      <c r="H18" s="20"/>
    </row>
    <row r="19" spans="1:8" ht="25.5">
      <c r="A19" s="13" t="s">
        <v>284</v>
      </c>
      <c r="B19" s="21" t="s">
        <v>285</v>
      </c>
      <c r="C19" s="43">
        <v>0</v>
      </c>
      <c r="D19" s="30">
        <v>0</v>
      </c>
      <c r="E19" s="21" t="s">
        <v>283</v>
      </c>
      <c r="F19" s="21" t="s">
        <v>169</v>
      </c>
      <c r="G19" s="42">
        <f>C19*D19</f>
        <v>0</v>
      </c>
      <c r="H19" s="22"/>
    </row>
    <row r="20" spans="1:8">
      <c r="A20" s="13" t="s">
        <v>286</v>
      </c>
      <c r="B20" s="21" t="s">
        <v>287</v>
      </c>
      <c r="C20" s="43">
        <v>0</v>
      </c>
      <c r="D20" s="30">
        <v>0</v>
      </c>
      <c r="E20" s="21" t="s">
        <v>283</v>
      </c>
      <c r="F20" s="21" t="s">
        <v>169</v>
      </c>
      <c r="G20" s="42">
        <f>C20*D20</f>
        <v>0</v>
      </c>
      <c r="H20" s="22"/>
    </row>
    <row r="21" spans="1:8" ht="25.5">
      <c r="A21" s="44"/>
      <c r="B21" s="45" t="s">
        <v>288</v>
      </c>
      <c r="C21" s="45"/>
      <c r="D21" s="45"/>
      <c r="E21" s="45"/>
      <c r="F21" s="45"/>
      <c r="G21" s="45">
        <f>SUM(G18:G20)</f>
        <v>0</v>
      </c>
      <c r="H21" s="45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/>
      <c r="B104" s="1"/>
      <c r="C104" s="1"/>
      <c r="D104" s="1"/>
      <c r="E104" s="1"/>
      <c r="F104" s="1"/>
      <c r="G104" s="1"/>
      <c r="H104" s="1"/>
    </row>
    <row r="105" spans="1:8">
      <c r="A105" s="1"/>
      <c r="B105" s="1"/>
      <c r="C105" s="1"/>
      <c r="D105" s="1"/>
      <c r="E105" s="1"/>
      <c r="F105" s="1"/>
      <c r="G105" s="1"/>
      <c r="H105" s="1"/>
    </row>
    <row r="106" spans="1:8">
      <c r="A106" s="1"/>
      <c r="B106" s="1"/>
      <c r="C106" s="1"/>
      <c r="D106" s="1"/>
      <c r="E106" s="1"/>
      <c r="F106" s="1"/>
      <c r="G106" s="1"/>
      <c r="H106" s="1"/>
    </row>
    <row r="107" spans="1:8">
      <c r="A107" s="1"/>
      <c r="B107" s="1"/>
      <c r="C107" s="1"/>
      <c r="D107" s="1"/>
      <c r="E107" s="1"/>
      <c r="F107" s="1"/>
      <c r="G107" s="1"/>
      <c r="H107" s="1"/>
    </row>
    <row r="108" spans="1:8">
      <c r="A108" s="1"/>
      <c r="B108" s="1"/>
      <c r="C108" s="1"/>
      <c r="D108" s="1"/>
      <c r="E108" s="1"/>
      <c r="F108" s="1"/>
      <c r="G108" s="1"/>
      <c r="H108" s="1"/>
    </row>
    <row r="109" spans="1:8">
      <c r="A109" s="1"/>
      <c r="B109" s="1"/>
      <c r="C109" s="1"/>
      <c r="D109" s="1"/>
      <c r="E109" s="1"/>
      <c r="F109" s="1"/>
      <c r="G109" s="1"/>
      <c r="H109" s="1"/>
    </row>
    <row r="110" spans="1:8">
      <c r="A110" s="1"/>
      <c r="B110" s="1"/>
      <c r="C110" s="1"/>
      <c r="D110" s="1"/>
      <c r="E110" s="1"/>
      <c r="F110" s="1"/>
      <c r="G110" s="1"/>
      <c r="H110" s="1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>
      <c r="A112" s="1"/>
      <c r="B112" s="1"/>
      <c r="C112" s="1"/>
      <c r="D112" s="1"/>
      <c r="E112" s="1"/>
      <c r="F112" s="1"/>
      <c r="G112" s="1"/>
      <c r="H112" s="1"/>
    </row>
    <row r="113" spans="1:8">
      <c r="A113" s="1"/>
      <c r="B113" s="1"/>
      <c r="C113" s="1"/>
      <c r="D113" s="1"/>
      <c r="E113" s="1"/>
      <c r="F113" s="1"/>
      <c r="G113" s="1"/>
      <c r="H113" s="1"/>
    </row>
    <row r="114" spans="1:8">
      <c r="A114" s="1"/>
      <c r="B114" s="1"/>
      <c r="C114" s="1"/>
      <c r="D114" s="1"/>
      <c r="E114" s="1"/>
      <c r="F114" s="1"/>
      <c r="G114" s="1"/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1"/>
      <c r="B117" s="1"/>
      <c r="C117" s="1"/>
      <c r="D117" s="1"/>
      <c r="E117" s="1"/>
      <c r="F117" s="1"/>
      <c r="G117" s="1"/>
      <c r="H117" s="1"/>
    </row>
    <row r="118" spans="1:8">
      <c r="A118" s="1"/>
      <c r="B118" s="1"/>
      <c r="C118" s="1"/>
      <c r="D118" s="1"/>
      <c r="E118" s="1"/>
      <c r="F118" s="1"/>
      <c r="G118" s="1"/>
      <c r="H118" s="1"/>
    </row>
  </sheetData>
  <mergeCells count="3">
    <mergeCell ref="A1:H1"/>
    <mergeCell ref="A3:H3"/>
    <mergeCell ref="A16:H16"/>
  </mergeCells>
  <dataValidations count="1">
    <dataValidation type="list" sqref="B5:B13" xr:uid="{00000000-0002-0000-0500-000000000000}">
      <formula1>"Software,Recursos de computação,Equipamentos,Serviços de informações,Outros custos"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20"/>
  <sheetViews>
    <sheetView topLeftCell="A15" workbookViewId="0">
      <selection activeCell="G41" sqref="G41"/>
    </sheetView>
  </sheetViews>
  <sheetFormatPr defaultRowHeight="14.25"/>
  <cols>
    <col min="1" max="1" width="34" customWidth="1"/>
    <col min="2" max="2" width="22" customWidth="1"/>
    <col min="3" max="3" width="16" customWidth="1"/>
    <col min="4" max="4" width="18" customWidth="1"/>
    <col min="5" max="5" width="16" customWidth="1"/>
    <col min="6" max="7" width="20" customWidth="1"/>
    <col min="8" max="8" width="26" customWidth="1"/>
  </cols>
  <sheetData>
    <row r="1" spans="1:8" ht="30" customHeight="1">
      <c r="A1" s="75" t="s">
        <v>289</v>
      </c>
      <c r="B1" s="75"/>
      <c r="C1" s="75"/>
      <c r="D1" s="75"/>
      <c r="E1" s="75"/>
      <c r="F1" s="75"/>
      <c r="G1" s="75"/>
      <c r="H1" s="75"/>
    </row>
    <row r="2" spans="1:8">
      <c r="A2" s="1"/>
      <c r="B2" s="1"/>
      <c r="C2" s="1"/>
      <c r="D2" s="1"/>
      <c r="E2" s="1"/>
      <c r="F2" s="1"/>
      <c r="G2" s="1"/>
      <c r="H2" s="1"/>
    </row>
    <row r="3" spans="1:8" ht="21.95" customHeight="1">
      <c r="A3" s="76" t="s">
        <v>290</v>
      </c>
      <c r="B3" s="76"/>
      <c r="C3" s="76"/>
      <c r="D3" s="76"/>
      <c r="E3" s="76"/>
      <c r="F3" s="76"/>
      <c r="G3" s="76"/>
      <c r="H3" s="76"/>
    </row>
    <row r="4" spans="1:8">
      <c r="A4" s="11" t="s">
        <v>291</v>
      </c>
      <c r="B4" s="109" t="s">
        <v>62</v>
      </c>
      <c r="C4" s="109"/>
      <c r="D4" s="109"/>
      <c r="E4" s="109"/>
      <c r="F4" s="109"/>
      <c r="G4" s="109"/>
      <c r="H4" s="115"/>
    </row>
    <row r="5" spans="1:8">
      <c r="A5" s="18" t="s">
        <v>44</v>
      </c>
      <c r="B5" s="116">
        <f>'01_IDENTIFICACAO'!D4</f>
        <v>0</v>
      </c>
      <c r="C5" s="116"/>
      <c r="D5" s="116"/>
      <c r="E5" s="116"/>
      <c r="F5" s="116"/>
      <c r="G5" s="116"/>
      <c r="H5" s="117"/>
    </row>
    <row r="6" spans="1:8">
      <c r="A6" s="13" t="s">
        <v>45</v>
      </c>
      <c r="B6" s="118">
        <f>'01_IDENTIFICACAO'!D5</f>
        <v>0</v>
      </c>
      <c r="C6" s="118"/>
      <c r="D6" s="118"/>
      <c r="E6" s="118"/>
      <c r="F6" s="118"/>
      <c r="G6" s="118"/>
      <c r="H6" s="119"/>
    </row>
    <row r="7" spans="1:8">
      <c r="A7" s="13" t="s">
        <v>292</v>
      </c>
      <c r="B7" s="118" t="str">
        <f>'01_IDENTIFICACAO'!D7&amp;" / "&amp;'01_IDENTIFICACAO'!D8</f>
        <v xml:space="preserve"> / </v>
      </c>
      <c r="C7" s="118"/>
      <c r="D7" s="118"/>
      <c r="E7" s="118"/>
      <c r="F7" s="118"/>
      <c r="G7" s="118"/>
      <c r="H7" s="119"/>
    </row>
    <row r="8" spans="1:8">
      <c r="A8" s="13" t="s">
        <v>49</v>
      </c>
      <c r="B8" s="118" t="str">
        <f>'01_IDENTIFICACAO'!D9&amp;" - "&amp;'01_IDENTIFICACAO'!D10</f>
        <v>Não se aplica - Não se aplica</v>
      </c>
      <c r="C8" s="118"/>
      <c r="D8" s="118"/>
      <c r="E8" s="118"/>
      <c r="F8" s="118"/>
      <c r="G8" s="118"/>
      <c r="H8" s="119"/>
    </row>
    <row r="9" spans="1:8">
      <c r="A9" s="14" t="s">
        <v>51</v>
      </c>
      <c r="B9" s="120" t="str">
        <f>'01_IDENTIFICACAO'!D12&amp;" - "&amp;'01_IDENTIFICACAO'!D13</f>
        <v xml:space="preserve"> - </v>
      </c>
      <c r="C9" s="120"/>
      <c r="D9" s="120"/>
      <c r="E9" s="120"/>
      <c r="F9" s="120"/>
      <c r="G9" s="120"/>
      <c r="H9" s="12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 ht="21.95" customHeight="1">
      <c r="A11" s="76" t="s">
        <v>293</v>
      </c>
      <c r="B11" s="76"/>
      <c r="C11" s="76"/>
      <c r="D11" s="76"/>
      <c r="E11" s="76"/>
      <c r="F11" s="76"/>
      <c r="G11" s="76"/>
      <c r="H11" s="76"/>
    </row>
    <row r="12" spans="1:8" ht="25.5">
      <c r="A12" s="11" t="s">
        <v>294</v>
      </c>
      <c r="B12" s="26" t="s">
        <v>295</v>
      </c>
      <c r="C12" s="26" t="s">
        <v>296</v>
      </c>
      <c r="D12" s="26" t="s">
        <v>426</v>
      </c>
      <c r="E12" s="26" t="s">
        <v>297</v>
      </c>
      <c r="F12" s="26" t="s">
        <v>298</v>
      </c>
      <c r="G12" s="26" t="s">
        <v>155</v>
      </c>
      <c r="H12" s="12" t="s">
        <v>299</v>
      </c>
    </row>
    <row r="13" spans="1:8" ht="25.5">
      <c r="A13" s="18" t="s">
        <v>423</v>
      </c>
      <c r="B13" s="46">
        <f>'03_PERFIL_1'!G11</f>
        <v>0</v>
      </c>
      <c r="C13" s="62">
        <f>'03_PERFIL_1'!G124</f>
        <v>0</v>
      </c>
      <c r="D13" s="46">
        <f>'03_PERFIL_1'!G121</f>
        <v>0</v>
      </c>
      <c r="E13" s="49">
        <f>'03_PERFIL_1'!G122</f>
        <v>3</v>
      </c>
      <c r="F13" s="46">
        <f>'03_PERFIL_1'!G123</f>
        <v>0</v>
      </c>
      <c r="G13" s="58">
        <f>'03_PERFIL_1'!B7</f>
        <v>0</v>
      </c>
      <c r="H13" s="59" t="str">
        <f>'03_PERFIL_1'!H124</f>
        <v>PENDENTE</v>
      </c>
    </row>
    <row r="14" spans="1:8" ht="25.5">
      <c r="A14" s="13" t="s">
        <v>424</v>
      </c>
      <c r="B14" s="40">
        <f>'04_PERFIL_2'!G11</f>
        <v>0</v>
      </c>
      <c r="C14" s="63">
        <f>'04_PERFIL_2'!G124</f>
        <v>0</v>
      </c>
      <c r="D14" s="40">
        <f>'04_PERFIL_2'!G121</f>
        <v>0</v>
      </c>
      <c r="E14" s="50">
        <f>'04_PERFIL_2'!G122</f>
        <v>1</v>
      </c>
      <c r="F14" s="40">
        <f>'04_PERFIL_2'!G123</f>
        <v>0</v>
      </c>
      <c r="G14" s="60">
        <f>'04_PERFIL_2'!B7</f>
        <v>0</v>
      </c>
      <c r="H14" s="61" t="str">
        <f>'04_PERFIL_2'!H124</f>
        <v>PENDENTE</v>
      </c>
    </row>
    <row r="15" spans="1:8" ht="38.25">
      <c r="A15" s="44"/>
      <c r="B15" s="45" t="s">
        <v>427</v>
      </c>
      <c r="C15" s="45"/>
      <c r="D15" s="45"/>
      <c r="E15" s="45"/>
      <c r="F15" s="45">
        <f>SUM(F13:F14)</f>
        <v>0</v>
      </c>
      <c r="G15" s="45"/>
      <c r="H15" s="45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 ht="21.95" customHeight="1">
      <c r="A17" s="76" t="s">
        <v>251</v>
      </c>
      <c r="B17" s="76"/>
      <c r="C17" s="76"/>
      <c r="D17" s="76"/>
      <c r="E17" s="76"/>
      <c r="F17" s="76"/>
      <c r="G17" s="76"/>
      <c r="H17" s="76"/>
    </row>
    <row r="18" spans="1:8">
      <c r="A18" s="11" t="s">
        <v>149</v>
      </c>
      <c r="B18" s="109" t="s">
        <v>428</v>
      </c>
      <c r="C18" s="109"/>
      <c r="D18" s="109"/>
      <c r="E18" s="109"/>
      <c r="F18" s="109"/>
      <c r="G18" s="26" t="s">
        <v>161</v>
      </c>
      <c r="H18" s="12" t="s">
        <v>299</v>
      </c>
    </row>
    <row r="19" spans="1:8">
      <c r="A19" s="18" t="s">
        <v>301</v>
      </c>
      <c r="B19" s="78" t="s">
        <v>302</v>
      </c>
      <c r="C19" s="78"/>
      <c r="D19" s="78"/>
      <c r="E19" s="78"/>
      <c r="F19" s="78"/>
      <c r="G19" s="46">
        <f>SUMIF('05_OUTROS_CUSTOS'!B5:B13,"Software",'05_OUTROS_CUSTOS'!G5:G13)</f>
        <v>0</v>
      </c>
      <c r="H19" s="4" t="str">
        <f>IF(G19=0,"SEM CUSTO / JUSTIFICAR","OK")</f>
        <v>SEM CUSTO / JUSTIFICAR</v>
      </c>
    </row>
    <row r="20" spans="1:8">
      <c r="A20" s="13" t="s">
        <v>303</v>
      </c>
      <c r="B20" s="80" t="s">
        <v>304</v>
      </c>
      <c r="C20" s="80"/>
      <c r="D20" s="80"/>
      <c r="E20" s="80"/>
      <c r="F20" s="80"/>
      <c r="G20" s="40">
        <f>SUMIF('05_OUTROS_CUSTOS'!B5:B13,"Recursos de computação",'05_OUTROS_CUSTOS'!G5:G13)</f>
        <v>0</v>
      </c>
      <c r="H20" s="7" t="str">
        <f>IF(G20=0,"SEM CUSTO / JUSTIFICAR","OK")</f>
        <v>SEM CUSTO / JUSTIFICAR</v>
      </c>
    </row>
    <row r="21" spans="1:8">
      <c r="A21" s="13" t="s">
        <v>305</v>
      </c>
      <c r="B21" s="80" t="s">
        <v>306</v>
      </c>
      <c r="C21" s="80"/>
      <c r="D21" s="80"/>
      <c r="E21" s="80"/>
      <c r="F21" s="80"/>
      <c r="G21" s="40">
        <f>SUMIF('05_OUTROS_CUSTOS'!B5:B13,"Equipamentos",'05_OUTROS_CUSTOS'!G5:G13)</f>
        <v>0</v>
      </c>
      <c r="H21" s="7" t="str">
        <f>IF(G21=0,"SEM CUSTO / JUSTIFICAR","OK")</f>
        <v>SEM CUSTO / JUSTIFICAR</v>
      </c>
    </row>
    <row r="22" spans="1:8">
      <c r="A22" s="13" t="s">
        <v>307</v>
      </c>
      <c r="B22" s="80" t="s">
        <v>308</v>
      </c>
      <c r="C22" s="80"/>
      <c r="D22" s="80"/>
      <c r="E22" s="80"/>
      <c r="F22" s="80"/>
      <c r="G22" s="40">
        <f>SUMIF('05_OUTROS_CUSTOS'!B5:B13,"Serviços de informações",'05_OUTROS_CUSTOS'!G5:G13)</f>
        <v>0</v>
      </c>
      <c r="H22" s="7" t="str">
        <f>IF(G22=0,"SEM CUSTO / JUSTIFICAR","OK")</f>
        <v>SEM CUSTO / JUSTIFICAR</v>
      </c>
    </row>
    <row r="23" spans="1:8">
      <c r="A23" s="13" t="s">
        <v>429</v>
      </c>
      <c r="B23" s="80" t="s">
        <v>309</v>
      </c>
      <c r="C23" s="80"/>
      <c r="D23" s="80"/>
      <c r="E23" s="80"/>
      <c r="F23" s="80"/>
      <c r="G23" s="40">
        <f>SUMIF('05_OUTROS_CUSTOS'!B5:B13,"Outros custos",'05_OUTROS_CUSTOS'!G5:G13)</f>
        <v>0</v>
      </c>
      <c r="H23" s="7" t="str">
        <f>IF(G23=0,"SEM CUSTO / JUSTIFICAR","OK")</f>
        <v>SEM CUSTO / JUSTIFICAR</v>
      </c>
    </row>
    <row r="24" spans="1:8" ht="25.5">
      <c r="A24" s="44" t="s">
        <v>279</v>
      </c>
      <c r="B24" s="112"/>
      <c r="C24" s="112"/>
      <c r="D24" s="112"/>
      <c r="E24" s="112"/>
      <c r="F24" s="112"/>
      <c r="G24" s="45">
        <f>SUM(G19:G23)</f>
        <v>0</v>
      </c>
      <c r="H24" s="45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 ht="21.95" customHeight="1">
      <c r="A26" s="76" t="s">
        <v>430</v>
      </c>
      <c r="B26" s="76"/>
      <c r="C26" s="76"/>
      <c r="D26" s="76"/>
      <c r="E26" s="76"/>
      <c r="F26" s="76"/>
      <c r="G26" s="76"/>
      <c r="H26" s="76"/>
    </row>
    <row r="27" spans="1:8">
      <c r="A27" s="11" t="s">
        <v>149</v>
      </c>
      <c r="B27" s="109" t="s">
        <v>300</v>
      </c>
      <c r="C27" s="109"/>
      <c r="D27" s="109"/>
      <c r="E27" s="109"/>
      <c r="F27" s="109"/>
      <c r="G27" s="26" t="s">
        <v>161</v>
      </c>
      <c r="H27" s="12" t="s">
        <v>299</v>
      </c>
    </row>
    <row r="28" spans="1:8" ht="25.5">
      <c r="A28" s="18" t="s">
        <v>431</v>
      </c>
      <c r="B28" s="78"/>
      <c r="C28" s="78"/>
      <c r="D28" s="78"/>
      <c r="E28" s="78"/>
      <c r="F28" s="78"/>
      <c r="G28" s="46">
        <f>'05_OUTROS_CUSTOS'!G18</f>
        <v>0</v>
      </c>
      <c r="H28" s="4" t="str">
        <f>IF(G28=0,"SEM CUSTO / JUSTIFICAR","OK")</f>
        <v>SEM CUSTO / JUSTIFICAR</v>
      </c>
    </row>
    <row r="29" spans="1:8">
      <c r="A29" s="13" t="s">
        <v>310</v>
      </c>
      <c r="B29" s="80"/>
      <c r="C29" s="80"/>
      <c r="D29" s="80"/>
      <c r="E29" s="80"/>
      <c r="F29" s="80"/>
      <c r="G29" s="40">
        <f>'05_OUTROS_CUSTOS'!G19</f>
        <v>0</v>
      </c>
      <c r="H29" s="7" t="str">
        <f>IF(G29=0,"SEM CUSTO / JUSTIFICAR","OK")</f>
        <v>SEM CUSTO / JUSTIFICAR</v>
      </c>
    </row>
    <row r="30" spans="1:8">
      <c r="A30" s="13" t="s">
        <v>432</v>
      </c>
      <c r="B30" s="80"/>
      <c r="C30" s="80"/>
      <c r="D30" s="80"/>
      <c r="E30" s="80"/>
      <c r="F30" s="80"/>
      <c r="G30" s="40">
        <f>SUM('05_OUTROS_CUSTOS'!G20:G20)</f>
        <v>0</v>
      </c>
      <c r="H30" s="7" t="str">
        <f>IF(G30=0,"SEM CUSTO / JUSTIFICAR","OK")</f>
        <v>SEM CUSTO / JUSTIFICAR</v>
      </c>
    </row>
    <row r="31" spans="1:8">
      <c r="A31" s="44" t="s">
        <v>288</v>
      </c>
      <c r="B31" s="112"/>
      <c r="C31" s="112"/>
      <c r="D31" s="112"/>
      <c r="E31" s="112"/>
      <c r="F31" s="112"/>
      <c r="G31" s="45">
        <f>SUM(G28:G30)</f>
        <v>0</v>
      </c>
      <c r="H31" s="45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 ht="21.95" customHeight="1">
      <c r="A33" s="76" t="s">
        <v>311</v>
      </c>
      <c r="B33" s="76"/>
      <c r="C33" s="76"/>
      <c r="D33" s="76"/>
      <c r="E33" s="76"/>
      <c r="F33" s="76"/>
      <c r="G33" s="76"/>
      <c r="H33" s="76"/>
    </row>
    <row r="34" spans="1:8">
      <c r="A34" s="122" t="s">
        <v>149</v>
      </c>
      <c r="B34" s="109"/>
      <c r="C34" s="109"/>
      <c r="D34" s="109"/>
      <c r="E34" s="109"/>
      <c r="F34" s="109"/>
      <c r="G34" s="26" t="s">
        <v>62</v>
      </c>
      <c r="H34" s="12" t="s">
        <v>84</v>
      </c>
    </row>
    <row r="35" spans="1:8">
      <c r="A35" s="91" t="s">
        <v>312</v>
      </c>
      <c r="B35" s="78"/>
      <c r="C35" s="78"/>
      <c r="D35" s="78"/>
      <c r="E35" s="78"/>
      <c r="F35" s="78"/>
      <c r="G35" s="46">
        <f>F15</f>
        <v>0</v>
      </c>
      <c r="H35" s="4"/>
    </row>
    <row r="36" spans="1:8">
      <c r="A36" s="88" t="s">
        <v>313</v>
      </c>
      <c r="B36" s="80"/>
      <c r="C36" s="80"/>
      <c r="D36" s="80"/>
      <c r="E36" s="80"/>
      <c r="F36" s="80"/>
      <c r="G36" s="40">
        <f>G24</f>
        <v>0</v>
      </c>
      <c r="H36" s="7"/>
    </row>
    <row r="37" spans="1:8">
      <c r="A37" s="88" t="s">
        <v>314</v>
      </c>
      <c r="B37" s="80"/>
      <c r="C37" s="80"/>
      <c r="D37" s="80"/>
      <c r="E37" s="80"/>
      <c r="F37" s="80"/>
      <c r="G37" s="40">
        <f>G31</f>
        <v>0</v>
      </c>
      <c r="H37" s="7"/>
    </row>
    <row r="38" spans="1:8" ht="25.5">
      <c r="A38" s="123" t="s">
        <v>433</v>
      </c>
      <c r="B38" s="112"/>
      <c r="C38" s="112"/>
      <c r="D38" s="112"/>
      <c r="E38" s="112"/>
      <c r="F38" s="112"/>
      <c r="G38" s="45">
        <f>SUM(G35:G37)</f>
        <v>0</v>
      </c>
      <c r="H38" s="45" t="str">
        <f>IF(G38&gt;0,"OK","PREENCHER PERFIS E CUSTOS")</f>
        <v>PREENCHER PERFIS E CUSTOS</v>
      </c>
    </row>
    <row r="39" spans="1:8">
      <c r="A39" s="88" t="s">
        <v>53</v>
      </c>
      <c r="B39" s="80"/>
      <c r="C39" s="80"/>
      <c r="D39" s="80"/>
      <c r="E39" s="80"/>
      <c r="F39" s="80"/>
      <c r="G39" s="64">
        <f>'02_PARAMETROS'!B5</f>
        <v>30</v>
      </c>
      <c r="H39" s="7"/>
    </row>
    <row r="40" spans="1:8">
      <c r="A40" s="123" t="s">
        <v>434</v>
      </c>
      <c r="B40" s="112"/>
      <c r="C40" s="112"/>
      <c r="D40" s="112"/>
      <c r="E40" s="112"/>
      <c r="F40" s="112"/>
      <c r="G40" s="45">
        <f>G38*G39</f>
        <v>0</v>
      </c>
      <c r="H40" s="45" t="str">
        <f>IF(G40&gt;0,"OK","PREENCHER")</f>
        <v>PREENCHER</v>
      </c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/>
      <c r="B104" s="1"/>
      <c r="C104" s="1"/>
      <c r="D104" s="1"/>
      <c r="E104" s="1"/>
      <c r="F104" s="1"/>
      <c r="G104" s="1"/>
      <c r="H104" s="1"/>
    </row>
    <row r="105" spans="1:8">
      <c r="A105" s="1"/>
      <c r="B105" s="1"/>
      <c r="C105" s="1"/>
      <c r="D105" s="1"/>
      <c r="E105" s="1"/>
      <c r="F105" s="1"/>
      <c r="G105" s="1"/>
      <c r="H105" s="1"/>
    </row>
    <row r="106" spans="1:8">
      <c r="A106" s="1"/>
      <c r="B106" s="1"/>
      <c r="C106" s="1"/>
      <c r="D106" s="1"/>
      <c r="E106" s="1"/>
      <c r="F106" s="1"/>
      <c r="G106" s="1"/>
      <c r="H106" s="1"/>
    </row>
    <row r="107" spans="1:8">
      <c r="A107" s="1"/>
      <c r="B107" s="1"/>
      <c r="C107" s="1"/>
      <c r="D107" s="1"/>
      <c r="E107" s="1"/>
      <c r="F107" s="1"/>
      <c r="G107" s="1"/>
      <c r="H107" s="1"/>
    </row>
    <row r="108" spans="1:8">
      <c r="A108" s="1"/>
      <c r="B108" s="1"/>
      <c r="C108" s="1"/>
      <c r="D108" s="1"/>
      <c r="E108" s="1"/>
      <c r="F108" s="1"/>
      <c r="G108" s="1"/>
      <c r="H108" s="1"/>
    </row>
    <row r="109" spans="1:8">
      <c r="A109" s="1"/>
      <c r="B109" s="1"/>
      <c r="C109" s="1"/>
      <c r="D109" s="1"/>
      <c r="E109" s="1"/>
      <c r="F109" s="1"/>
      <c r="G109" s="1"/>
      <c r="H109" s="1"/>
    </row>
    <row r="110" spans="1:8">
      <c r="A110" s="1"/>
      <c r="B110" s="1"/>
      <c r="C110" s="1"/>
      <c r="D110" s="1"/>
      <c r="E110" s="1"/>
      <c r="F110" s="1"/>
      <c r="G110" s="1"/>
      <c r="H110" s="1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>
      <c r="A112" s="1"/>
      <c r="B112" s="1"/>
      <c r="C112" s="1"/>
      <c r="D112" s="1"/>
      <c r="E112" s="1"/>
      <c r="F112" s="1"/>
      <c r="G112" s="1"/>
      <c r="H112" s="1"/>
    </row>
    <row r="113" spans="1:8">
      <c r="A113" s="1"/>
      <c r="B113" s="1"/>
      <c r="C113" s="1"/>
      <c r="D113" s="1"/>
      <c r="E113" s="1"/>
      <c r="F113" s="1"/>
      <c r="G113" s="1"/>
      <c r="H113" s="1"/>
    </row>
    <row r="114" spans="1:8">
      <c r="A114" s="1"/>
      <c r="B114" s="1"/>
      <c r="C114" s="1"/>
      <c r="D114" s="1"/>
      <c r="E114" s="1"/>
      <c r="F114" s="1"/>
      <c r="G114" s="1"/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1"/>
      <c r="B117" s="1"/>
      <c r="C117" s="1"/>
      <c r="D117" s="1"/>
      <c r="E117" s="1"/>
      <c r="F117" s="1"/>
      <c r="G117" s="1"/>
      <c r="H117" s="1"/>
    </row>
    <row r="118" spans="1:8">
      <c r="A118" s="1"/>
      <c r="B118" s="1"/>
      <c r="C118" s="1"/>
      <c r="D118" s="1"/>
      <c r="E118" s="1"/>
      <c r="F118" s="1"/>
      <c r="G118" s="1"/>
      <c r="H118" s="1"/>
    </row>
    <row r="119" spans="1:8">
      <c r="A119" s="1"/>
      <c r="B119" s="1"/>
      <c r="C119" s="1"/>
      <c r="D119" s="1"/>
      <c r="E119" s="1"/>
      <c r="F119" s="1"/>
      <c r="G119" s="1"/>
      <c r="H119" s="1"/>
    </row>
    <row r="120" spans="1:8">
      <c r="A120" s="1"/>
      <c r="B120" s="1"/>
      <c r="C120" s="1"/>
      <c r="D120" s="1"/>
      <c r="E120" s="1"/>
      <c r="F120" s="1"/>
      <c r="G120" s="1"/>
      <c r="H120" s="1"/>
    </row>
  </sheetData>
  <mergeCells count="31">
    <mergeCell ref="A40:F40"/>
    <mergeCell ref="A35:F35"/>
    <mergeCell ref="A36:F36"/>
    <mergeCell ref="A37:F37"/>
    <mergeCell ref="A38:F38"/>
    <mergeCell ref="A39:F39"/>
    <mergeCell ref="B29:F29"/>
    <mergeCell ref="B30:F30"/>
    <mergeCell ref="B31:F31"/>
    <mergeCell ref="A33:H33"/>
    <mergeCell ref="A34:F34"/>
    <mergeCell ref="B23:F23"/>
    <mergeCell ref="B24:F24"/>
    <mergeCell ref="A26:H26"/>
    <mergeCell ref="B27:F27"/>
    <mergeCell ref="B28:F28"/>
    <mergeCell ref="B18:F18"/>
    <mergeCell ref="B19:F19"/>
    <mergeCell ref="B20:F20"/>
    <mergeCell ref="B21:F21"/>
    <mergeCell ref="B22:F22"/>
    <mergeCell ref="B7:H7"/>
    <mergeCell ref="B8:H8"/>
    <mergeCell ref="B9:H9"/>
    <mergeCell ref="A11:H11"/>
    <mergeCell ref="A17:H17"/>
    <mergeCell ref="A1:H1"/>
    <mergeCell ref="A3:H3"/>
    <mergeCell ref="B4:H4"/>
    <mergeCell ref="B5:H5"/>
    <mergeCell ref="B6:H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20"/>
  <sheetViews>
    <sheetView workbookViewId="0">
      <selection activeCell="D16" sqref="D16"/>
    </sheetView>
  </sheetViews>
  <sheetFormatPr defaultRowHeight="14.25"/>
  <cols>
    <col min="1" max="1" width="12" customWidth="1"/>
    <col min="2" max="2" width="34" customWidth="1"/>
    <col min="3" max="3" width="20" customWidth="1"/>
    <col min="4" max="4" width="18" customWidth="1"/>
    <col min="5" max="5" width="16" customWidth="1"/>
    <col min="6" max="6" width="22" customWidth="1"/>
    <col min="7" max="7" width="38" customWidth="1"/>
    <col min="8" max="8" width="22" customWidth="1"/>
  </cols>
  <sheetData>
    <row r="1" spans="1:8" ht="30" customHeight="1">
      <c r="A1" s="75" t="s">
        <v>315</v>
      </c>
      <c r="B1" s="75"/>
      <c r="C1" s="75"/>
      <c r="D1" s="75"/>
      <c r="E1" s="75"/>
      <c r="F1" s="75"/>
      <c r="G1" s="75"/>
      <c r="H1" s="75"/>
    </row>
    <row r="2" spans="1:8">
      <c r="A2" s="1"/>
      <c r="B2" s="1"/>
      <c r="C2" s="1"/>
      <c r="D2" s="1"/>
      <c r="E2" s="1"/>
      <c r="F2" s="1"/>
      <c r="G2" s="1"/>
      <c r="H2" s="1"/>
    </row>
    <row r="3" spans="1:8" ht="21.95" customHeight="1">
      <c r="A3" s="76" t="s">
        <v>316</v>
      </c>
      <c r="B3" s="76"/>
      <c r="C3" s="76"/>
      <c r="D3" s="76"/>
      <c r="E3" s="76"/>
      <c r="F3" s="76"/>
      <c r="G3" s="76"/>
      <c r="H3" s="76"/>
    </row>
    <row r="4" spans="1:8">
      <c r="A4" s="11" t="s">
        <v>157</v>
      </c>
      <c r="B4" s="26" t="s">
        <v>317</v>
      </c>
      <c r="C4" s="26" t="s">
        <v>318</v>
      </c>
      <c r="D4" s="26" t="s">
        <v>319</v>
      </c>
      <c r="E4" s="26" t="s">
        <v>320</v>
      </c>
      <c r="F4" s="26" t="s">
        <v>321</v>
      </c>
      <c r="G4" s="26" t="s">
        <v>322</v>
      </c>
      <c r="H4" s="12" t="s">
        <v>323</v>
      </c>
    </row>
    <row r="5" spans="1:8">
      <c r="A5" s="18" t="s">
        <v>324</v>
      </c>
      <c r="B5" s="3" t="s">
        <v>325</v>
      </c>
      <c r="C5" s="3" t="s">
        <v>326</v>
      </c>
      <c r="D5" s="3" t="str">
        <f>IF('02_PARAMETROS'!B5&gt;0,"OK","PENDENTE")</f>
        <v>OK</v>
      </c>
      <c r="E5" s="3" t="s">
        <v>327</v>
      </c>
      <c r="F5" s="3" t="s">
        <v>328</v>
      </c>
      <c r="G5" s="3" t="s">
        <v>329</v>
      </c>
      <c r="H5" s="20"/>
    </row>
    <row r="6" spans="1:8">
      <c r="A6" s="13" t="s">
        <v>330</v>
      </c>
      <c r="B6" s="6" t="s">
        <v>331</v>
      </c>
      <c r="C6" s="6" t="s">
        <v>326</v>
      </c>
      <c r="D6" s="6" t="str">
        <f>IF('03_PERFIL_1'!G11&gt;0,"OK","PENDENTE")</f>
        <v>PENDENTE</v>
      </c>
      <c r="E6" s="6" t="s">
        <v>327</v>
      </c>
      <c r="F6" s="6" t="s">
        <v>20</v>
      </c>
      <c r="G6" s="6" t="s">
        <v>332</v>
      </c>
      <c r="H6" s="22"/>
    </row>
    <row r="7" spans="1:8">
      <c r="A7" s="13" t="s">
        <v>333</v>
      </c>
      <c r="B7" s="6" t="s">
        <v>334</v>
      </c>
      <c r="C7" s="6" t="s">
        <v>326</v>
      </c>
      <c r="D7" s="6" t="str">
        <f>IF('04_PERFIL_2'!G11&gt;0,"OK","PENDENTE")</f>
        <v>PENDENTE</v>
      </c>
      <c r="E7" s="6" t="s">
        <v>327</v>
      </c>
      <c r="F7" s="6" t="s">
        <v>22</v>
      </c>
      <c r="G7" s="6" t="s">
        <v>332</v>
      </c>
      <c r="H7" s="22"/>
    </row>
    <row r="8" spans="1:8">
      <c r="A8" s="13" t="s">
        <v>335</v>
      </c>
      <c r="B8" s="6" t="s">
        <v>336</v>
      </c>
      <c r="C8" s="6" t="s">
        <v>326</v>
      </c>
      <c r="D8" s="6" t="str">
        <f>IF('03_PERFIL_1'!G122&gt;0,"OK","PENDENTE")</f>
        <v>OK</v>
      </c>
      <c r="E8" s="6" t="s">
        <v>327</v>
      </c>
      <c r="F8" s="6" t="s">
        <v>20</v>
      </c>
      <c r="G8" s="6" t="s">
        <v>337</v>
      </c>
      <c r="H8" s="22"/>
    </row>
    <row r="9" spans="1:8">
      <c r="A9" s="13" t="s">
        <v>338</v>
      </c>
      <c r="B9" s="6" t="s">
        <v>339</v>
      </c>
      <c r="C9" s="6" t="s">
        <v>326</v>
      </c>
      <c r="D9" s="6" t="str">
        <f>IF('04_PERFIL_2'!G122&gt;0,"OK","PENDENTE")</f>
        <v>OK</v>
      </c>
      <c r="E9" s="6" t="s">
        <v>327</v>
      </c>
      <c r="F9" s="6" t="s">
        <v>22</v>
      </c>
      <c r="G9" s="6" t="s">
        <v>337</v>
      </c>
      <c r="H9" s="22"/>
    </row>
    <row r="10" spans="1:8">
      <c r="A10" s="13" t="s">
        <v>340</v>
      </c>
      <c r="B10" s="6" t="s">
        <v>341</v>
      </c>
      <c r="C10" s="6" t="s">
        <v>342</v>
      </c>
      <c r="D10" s="6" t="str">
        <f>IF('03_PERFIL_1'!G124=0,"PENDENTE",IF('03_PERFIL_1'!G124&lt;='02_PARAMETROS'!B8,"OK","DILIGENCIAR"))</f>
        <v>PENDENTE</v>
      </c>
      <c r="E10" s="6" t="s">
        <v>343</v>
      </c>
      <c r="F10" s="6" t="s">
        <v>20</v>
      </c>
      <c r="G10" s="6" t="s">
        <v>344</v>
      </c>
      <c r="H10" s="22"/>
    </row>
    <row r="11" spans="1:8">
      <c r="A11" s="13" t="s">
        <v>345</v>
      </c>
      <c r="B11" s="6" t="s">
        <v>346</v>
      </c>
      <c r="C11" s="6" t="s">
        <v>342</v>
      </c>
      <c r="D11" s="6" t="str">
        <f>IF('04_PERFIL_2'!G124=0,"PENDENTE",IF('04_PERFIL_2'!G124&lt;='02_PARAMETROS'!B8,"OK","DILIGENCIAR"))</f>
        <v>PENDENTE</v>
      </c>
      <c r="E11" s="6" t="s">
        <v>343</v>
      </c>
      <c r="F11" s="6" t="s">
        <v>22</v>
      </c>
      <c r="G11" s="6" t="s">
        <v>344</v>
      </c>
      <c r="H11" s="22"/>
    </row>
    <row r="12" spans="1:8">
      <c r="A12" s="13" t="s">
        <v>347</v>
      </c>
      <c r="B12" s="6" t="s">
        <v>348</v>
      </c>
      <c r="C12" s="6"/>
      <c r="D12" s="6" t="str">
        <f>IF('02_PARAMETROS'!C35&lt;1,"OK","ERRO")</f>
        <v>OK</v>
      </c>
      <c r="E12" s="6" t="s">
        <v>327</v>
      </c>
      <c r="F12" s="6" t="s">
        <v>18</v>
      </c>
      <c r="G12" s="6" t="s">
        <v>349</v>
      </c>
      <c r="H12" s="22"/>
    </row>
    <row r="13" spans="1:8">
      <c r="A13" s="13" t="s">
        <v>350</v>
      </c>
      <c r="B13" s="6" t="s">
        <v>351</v>
      </c>
      <c r="C13" s="6" t="s">
        <v>326</v>
      </c>
      <c r="D13" s="6" t="str">
        <f>IF('06_CONSOLIDADO'!G38&gt;0,"OK","PENDENTE")</f>
        <v>PENDENTE</v>
      </c>
      <c r="E13" s="6" t="s">
        <v>327</v>
      </c>
      <c r="F13" s="6" t="s">
        <v>26</v>
      </c>
      <c r="G13" s="6" t="s">
        <v>352</v>
      </c>
      <c r="H13" s="22"/>
    </row>
    <row r="14" spans="1:8">
      <c r="A14" s="13" t="s">
        <v>353</v>
      </c>
      <c r="B14" s="6" t="s">
        <v>354</v>
      </c>
      <c r="C14" s="6" t="s">
        <v>355</v>
      </c>
      <c r="D14" s="6" t="str">
        <f>IF('03_PERFIL_1'!B7&lt;&gt;"","OK","PENDENTE")</f>
        <v>PENDENTE</v>
      </c>
      <c r="E14" s="6" t="s">
        <v>343</v>
      </c>
      <c r="F14" s="6" t="s">
        <v>20</v>
      </c>
      <c r="G14" s="6" t="s">
        <v>356</v>
      </c>
      <c r="H14" s="22"/>
    </row>
    <row r="15" spans="1:8">
      <c r="A15" s="13" t="s">
        <v>357</v>
      </c>
      <c r="B15" s="6" t="s">
        <v>358</v>
      </c>
      <c r="C15" s="6" t="s">
        <v>355</v>
      </c>
      <c r="D15" s="6" t="str">
        <f>IF('04_PERFIL_2'!B7&lt;&gt;"","OK","PENDENTE")</f>
        <v>PENDENTE</v>
      </c>
      <c r="E15" s="6" t="s">
        <v>343</v>
      </c>
      <c r="F15" s="6" t="s">
        <v>22</v>
      </c>
      <c r="G15" s="6" t="s">
        <v>356</v>
      </c>
      <c r="H15" s="22"/>
    </row>
    <row r="16" spans="1:8">
      <c r="A16" s="13" t="s">
        <v>359</v>
      </c>
      <c r="B16" s="6" t="s">
        <v>360</v>
      </c>
      <c r="C16" s="6" t="s">
        <v>361</v>
      </c>
      <c r="D16" s="6" t="str">
        <f>IF(OR('05_OUTROS_CUSTOS'!G14=0,COUNTA('05_OUTROS_CUSTOS'!H5:H13)=0),"REVISAR","OK")</f>
        <v>REVISAR</v>
      </c>
      <c r="E16" s="6" t="s">
        <v>362</v>
      </c>
      <c r="F16" s="6" t="s">
        <v>24</v>
      </c>
      <c r="G16" s="6" t="s">
        <v>363</v>
      </c>
      <c r="H16" s="22"/>
    </row>
    <row r="17" spans="1:8">
      <c r="A17" s="13" t="s">
        <v>364</v>
      </c>
      <c r="B17" s="6" t="s">
        <v>365</v>
      </c>
      <c r="C17" s="6" t="s">
        <v>361</v>
      </c>
      <c r="D17" s="6" t="str">
        <f>IF(OR('05_OUTROS_CUSTOS'!G21=0,COUNTBLANK('05_OUTROS_CUSTOS'!H18:H20)=0),"OK","REVISAR")</f>
        <v>OK</v>
      </c>
      <c r="E17" s="6" t="s">
        <v>362</v>
      </c>
      <c r="F17" s="6" t="s">
        <v>24</v>
      </c>
      <c r="G17" s="6" t="s">
        <v>363</v>
      </c>
      <c r="H17" s="22"/>
    </row>
    <row r="18" spans="1:8">
      <c r="A18" s="13" t="s">
        <v>366</v>
      </c>
      <c r="B18" s="6" t="s">
        <v>367</v>
      </c>
      <c r="C18" s="6" t="s">
        <v>368</v>
      </c>
      <c r="D18" s="6" t="str">
        <f>IF(ABS('06_CONSOLIDADO'!G40-('06_CONSOLIDADO'!G38*'06_CONSOLIDADO'!G39))&lt;0.01,"OK","ERRO")</f>
        <v>OK</v>
      </c>
      <c r="E18" s="6" t="s">
        <v>327</v>
      </c>
      <c r="F18" s="6" t="s">
        <v>26</v>
      </c>
      <c r="G18" s="6" t="s">
        <v>369</v>
      </c>
      <c r="H18" s="22"/>
    </row>
    <row r="19" spans="1:8">
      <c r="A19" s="13" t="s">
        <v>370</v>
      </c>
      <c r="B19" s="6" t="s">
        <v>371</v>
      </c>
      <c r="C19" s="6" t="s">
        <v>372</v>
      </c>
      <c r="D19" s="6" t="str">
        <f>IF(MIN('02_PARAMETROS'!C13:C34)&gt;=0,"OK","ERRO")</f>
        <v>OK</v>
      </c>
      <c r="E19" s="6" t="s">
        <v>327</v>
      </c>
      <c r="F19" s="6" t="s">
        <v>18</v>
      </c>
      <c r="G19" s="6" t="s">
        <v>373</v>
      </c>
      <c r="H19" s="22"/>
    </row>
    <row r="20" spans="1:8">
      <c r="A20" s="14" t="s">
        <v>374</v>
      </c>
      <c r="B20" s="9" t="s">
        <v>375</v>
      </c>
      <c r="C20" s="9" t="s">
        <v>372</v>
      </c>
      <c r="D20" s="9" t="str">
        <f>IF(MIN('03_PERFIL_1'!G122,'04_PERFIL_2'!G122)&gt;=0,"OK","ERRO")</f>
        <v>OK</v>
      </c>
      <c r="E20" s="9" t="s">
        <v>376</v>
      </c>
      <c r="F20" s="9" t="s">
        <v>377</v>
      </c>
      <c r="G20" s="9" t="s">
        <v>378</v>
      </c>
      <c r="H20" s="36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 ht="21.95" customHeight="1">
      <c r="A22" s="76" t="s">
        <v>379</v>
      </c>
      <c r="B22" s="76"/>
      <c r="C22" s="76"/>
      <c r="D22" s="76"/>
      <c r="E22" s="76"/>
      <c r="F22" s="76"/>
      <c r="G22" s="76"/>
      <c r="H22" s="76"/>
    </row>
    <row r="23" spans="1:8">
      <c r="A23" s="11" t="s">
        <v>380</v>
      </c>
      <c r="B23" s="26" t="s">
        <v>62</v>
      </c>
      <c r="C23" s="26" t="s">
        <v>318</v>
      </c>
      <c r="D23" s="12" t="s">
        <v>299</v>
      </c>
      <c r="E23" s="1"/>
      <c r="F23" s="1"/>
      <c r="G23" s="1"/>
      <c r="H23" s="1"/>
    </row>
    <row r="24" spans="1:8">
      <c r="A24" s="18" t="s">
        <v>381</v>
      </c>
      <c r="B24" s="65">
        <f>COUNTIF(D5:D20,"OK")</f>
        <v>8</v>
      </c>
      <c r="C24" s="3"/>
      <c r="D24" s="4"/>
      <c r="E24" s="1"/>
      <c r="F24" s="1"/>
      <c r="G24" s="1"/>
      <c r="H24" s="1"/>
    </row>
    <row r="25" spans="1:8" ht="25.5">
      <c r="A25" s="13" t="s">
        <v>382</v>
      </c>
      <c r="B25" s="66">
        <f>COUNTIF(D5:D20,"PENDENTE")+COUNTIF(D5:D20,"REVISAR")+COUNTIF(D5:D20,"DILIGENCIAR")</f>
        <v>8</v>
      </c>
      <c r="C25" s="6"/>
      <c r="D25" s="7"/>
      <c r="E25" s="1"/>
      <c r="F25" s="1"/>
      <c r="G25" s="1"/>
      <c r="H25" s="1"/>
    </row>
    <row r="26" spans="1:8">
      <c r="A26" s="13" t="s">
        <v>383</v>
      </c>
      <c r="B26" s="66">
        <f>COUNTIF(D5:D20,"ERRO")</f>
        <v>0</v>
      </c>
      <c r="C26" s="6"/>
      <c r="D26" s="7"/>
      <c r="E26" s="1"/>
      <c r="F26" s="1"/>
      <c r="G26" s="1"/>
      <c r="H26" s="1"/>
    </row>
    <row r="27" spans="1:8" ht="25.5">
      <c r="A27" s="13" t="s">
        <v>384</v>
      </c>
      <c r="B27" s="66">
        <f>COUNTIF(D5:D20,"DILIGENCIAR")</f>
        <v>0</v>
      </c>
      <c r="C27" s="6"/>
      <c r="D27" s="7"/>
      <c r="E27" s="1"/>
      <c r="F27" s="1"/>
      <c r="G27" s="1"/>
      <c r="H27" s="1"/>
    </row>
    <row r="28" spans="1:8">
      <c r="A28" s="14" t="s">
        <v>385</v>
      </c>
      <c r="B28" s="67" t="str">
        <f>IF(B26&gt;0,"NÃO APROVADA",IF(B25&gt;0,"COM PENDÊNCIAS","APTA PARA REVISÃO FINAL"))</f>
        <v>COM PENDÊNCIAS</v>
      </c>
      <c r="C28" s="9"/>
      <c r="D28" s="10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 ht="21.95" customHeight="1">
      <c r="A30" s="76" t="s">
        <v>386</v>
      </c>
      <c r="B30" s="76"/>
      <c r="C30" s="76"/>
      <c r="D30" s="76"/>
      <c r="E30" s="76"/>
      <c r="F30" s="76"/>
      <c r="G30" s="76"/>
      <c r="H30" s="76"/>
    </row>
    <row r="31" spans="1:8">
      <c r="A31" s="11" t="s">
        <v>319</v>
      </c>
      <c r="B31" s="26" t="s">
        <v>387</v>
      </c>
      <c r="C31" s="26" t="s">
        <v>388</v>
      </c>
      <c r="D31" s="26" t="s">
        <v>134</v>
      </c>
      <c r="E31" s="26" t="s">
        <v>389</v>
      </c>
      <c r="F31" s="12" t="s">
        <v>84</v>
      </c>
      <c r="G31" s="1"/>
      <c r="H31" s="1"/>
    </row>
    <row r="32" spans="1:8" ht="25.5">
      <c r="A32" s="18" t="s">
        <v>390</v>
      </c>
      <c r="B32" s="3" t="s">
        <v>391</v>
      </c>
      <c r="C32" s="3" t="s">
        <v>392</v>
      </c>
      <c r="D32" s="3" t="s">
        <v>393</v>
      </c>
      <c r="E32" s="3" t="s">
        <v>394</v>
      </c>
      <c r="F32" s="4" t="s">
        <v>395</v>
      </c>
      <c r="G32" s="1"/>
      <c r="H32" s="1"/>
    </row>
    <row r="33" spans="1:8" ht="25.5">
      <c r="A33" s="13" t="s">
        <v>396</v>
      </c>
      <c r="B33" s="6" t="s">
        <v>397</v>
      </c>
      <c r="C33" s="6" t="s">
        <v>392</v>
      </c>
      <c r="D33" s="6" t="s">
        <v>393</v>
      </c>
      <c r="E33" s="6" t="s">
        <v>394</v>
      </c>
      <c r="F33" s="7" t="s">
        <v>395</v>
      </c>
      <c r="G33" s="1"/>
      <c r="H33" s="1"/>
    </row>
    <row r="34" spans="1:8">
      <c r="A34" s="13" t="s">
        <v>398</v>
      </c>
      <c r="B34" s="6" t="s">
        <v>399</v>
      </c>
      <c r="C34" s="6" t="s">
        <v>400</v>
      </c>
      <c r="D34" s="6" t="s">
        <v>401</v>
      </c>
      <c r="E34" s="6" t="s">
        <v>394</v>
      </c>
      <c r="F34" s="7" t="s">
        <v>402</v>
      </c>
      <c r="G34" s="1"/>
      <c r="H34" s="1"/>
    </row>
    <row r="35" spans="1:8">
      <c r="A35" s="13" t="s">
        <v>403</v>
      </c>
      <c r="B35" s="6" t="s">
        <v>404</v>
      </c>
      <c r="C35" s="6" t="s">
        <v>400</v>
      </c>
      <c r="D35" s="6" t="s">
        <v>401</v>
      </c>
      <c r="E35" s="6" t="s">
        <v>394</v>
      </c>
      <c r="F35" s="7" t="s">
        <v>402</v>
      </c>
      <c r="G35" s="1"/>
      <c r="H35" s="1"/>
    </row>
    <row r="36" spans="1:8" ht="25.5">
      <c r="A36" s="13" t="s">
        <v>405</v>
      </c>
      <c r="B36" s="6" t="s">
        <v>406</v>
      </c>
      <c r="C36" s="6" t="s">
        <v>407</v>
      </c>
      <c r="D36" s="6" t="s">
        <v>377</v>
      </c>
      <c r="E36" s="6" t="s">
        <v>394</v>
      </c>
      <c r="F36" s="7" t="s">
        <v>395</v>
      </c>
      <c r="G36" s="1"/>
      <c r="H36" s="1"/>
    </row>
    <row r="37" spans="1:8" ht="25.5">
      <c r="A37" s="13" t="s">
        <v>408</v>
      </c>
      <c r="B37" s="6" t="s">
        <v>409</v>
      </c>
      <c r="C37" s="6" t="s">
        <v>410</v>
      </c>
      <c r="D37" s="6" t="s">
        <v>277</v>
      </c>
      <c r="E37" s="6" t="s">
        <v>394</v>
      </c>
      <c r="F37" s="7" t="s">
        <v>411</v>
      </c>
      <c r="G37" s="1"/>
      <c r="H37" s="1"/>
    </row>
    <row r="38" spans="1:8" ht="25.5">
      <c r="A38" s="13" t="s">
        <v>412</v>
      </c>
      <c r="B38" s="6" t="s">
        <v>413</v>
      </c>
      <c r="C38" s="6" t="s">
        <v>414</v>
      </c>
      <c r="D38" s="6" t="s">
        <v>415</v>
      </c>
      <c r="E38" s="6" t="s">
        <v>394</v>
      </c>
      <c r="F38" s="7" t="s">
        <v>395</v>
      </c>
      <c r="G38" s="1"/>
      <c r="H38" s="1"/>
    </row>
    <row r="39" spans="1:8">
      <c r="A39" s="14" t="s">
        <v>416</v>
      </c>
      <c r="B39" s="9" t="s">
        <v>417</v>
      </c>
      <c r="C39" s="9" t="s">
        <v>418</v>
      </c>
      <c r="D39" s="9" t="s">
        <v>415</v>
      </c>
      <c r="E39" s="9" t="s">
        <v>419</v>
      </c>
      <c r="F39" s="10" t="s">
        <v>395</v>
      </c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/>
      <c r="B104" s="1"/>
      <c r="C104" s="1"/>
      <c r="D104" s="1"/>
      <c r="E104" s="1"/>
      <c r="F104" s="1"/>
      <c r="G104" s="1"/>
      <c r="H104" s="1"/>
    </row>
    <row r="105" spans="1:8">
      <c r="A105" s="1"/>
      <c r="B105" s="1"/>
      <c r="C105" s="1"/>
      <c r="D105" s="1"/>
      <c r="E105" s="1"/>
      <c r="F105" s="1"/>
      <c r="G105" s="1"/>
      <c r="H105" s="1"/>
    </row>
    <row r="106" spans="1:8">
      <c r="A106" s="1"/>
      <c r="B106" s="1"/>
      <c r="C106" s="1"/>
      <c r="D106" s="1"/>
      <c r="E106" s="1"/>
      <c r="F106" s="1"/>
      <c r="G106" s="1"/>
      <c r="H106" s="1"/>
    </row>
    <row r="107" spans="1:8">
      <c r="A107" s="1"/>
      <c r="B107" s="1"/>
      <c r="C107" s="1"/>
      <c r="D107" s="1"/>
      <c r="E107" s="1"/>
      <c r="F107" s="1"/>
      <c r="G107" s="1"/>
      <c r="H107" s="1"/>
    </row>
    <row r="108" spans="1:8">
      <c r="A108" s="1"/>
      <c r="B108" s="1"/>
      <c r="C108" s="1"/>
      <c r="D108" s="1"/>
      <c r="E108" s="1"/>
      <c r="F108" s="1"/>
      <c r="G108" s="1"/>
      <c r="H108" s="1"/>
    </row>
    <row r="109" spans="1:8">
      <c r="A109" s="1"/>
      <c r="B109" s="1"/>
      <c r="C109" s="1"/>
      <c r="D109" s="1"/>
      <c r="E109" s="1"/>
      <c r="F109" s="1"/>
      <c r="G109" s="1"/>
      <c r="H109" s="1"/>
    </row>
    <row r="110" spans="1:8">
      <c r="A110" s="1"/>
      <c r="B110" s="1"/>
      <c r="C110" s="1"/>
      <c r="D110" s="1"/>
      <c r="E110" s="1"/>
      <c r="F110" s="1"/>
      <c r="G110" s="1"/>
      <c r="H110" s="1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>
      <c r="A112" s="1"/>
      <c r="B112" s="1"/>
      <c r="C112" s="1"/>
      <c r="D112" s="1"/>
      <c r="E112" s="1"/>
      <c r="F112" s="1"/>
      <c r="G112" s="1"/>
      <c r="H112" s="1"/>
    </row>
    <row r="113" spans="1:8">
      <c r="A113" s="1"/>
      <c r="B113" s="1"/>
      <c r="C113" s="1"/>
      <c r="D113" s="1"/>
      <c r="E113" s="1"/>
      <c r="F113" s="1"/>
      <c r="G113" s="1"/>
      <c r="H113" s="1"/>
    </row>
    <row r="114" spans="1:8">
      <c r="A114" s="1"/>
      <c r="B114" s="1"/>
      <c r="C114" s="1"/>
      <c r="D114" s="1"/>
      <c r="E114" s="1"/>
      <c r="F114" s="1"/>
      <c r="G114" s="1"/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1"/>
      <c r="B117" s="1"/>
      <c r="C117" s="1"/>
      <c r="D117" s="1"/>
      <c r="E117" s="1"/>
      <c r="F117" s="1"/>
      <c r="G117" s="1"/>
      <c r="H117" s="1"/>
    </row>
    <row r="118" spans="1:8">
      <c r="A118" s="1"/>
      <c r="B118" s="1"/>
      <c r="C118" s="1"/>
      <c r="D118" s="1"/>
      <c r="E118" s="1"/>
      <c r="F118" s="1"/>
      <c r="G118" s="1"/>
      <c r="H118" s="1"/>
    </row>
    <row r="119" spans="1:8">
      <c r="A119" s="1"/>
      <c r="B119" s="1"/>
      <c r="C119" s="1"/>
      <c r="D119" s="1"/>
      <c r="E119" s="1"/>
      <c r="F119" s="1"/>
      <c r="G119" s="1"/>
      <c r="H119" s="1"/>
    </row>
    <row r="120" spans="1:8">
      <c r="A120" s="1"/>
      <c r="B120" s="1"/>
      <c r="C120" s="1"/>
      <c r="D120" s="1"/>
      <c r="E120" s="1"/>
      <c r="F120" s="1"/>
      <c r="G120" s="1"/>
      <c r="H120" s="1"/>
    </row>
  </sheetData>
  <mergeCells count="4">
    <mergeCell ref="A1:H1"/>
    <mergeCell ref="A3:H3"/>
    <mergeCell ref="A22:H22"/>
    <mergeCell ref="A30:H30"/>
  </mergeCells>
  <conditionalFormatting sqref="B28">
    <cfRule type="expression" dxfId="5" priority="4">
      <formula>B28="NÃO APROVADA"</formula>
    </cfRule>
    <cfRule type="expression" dxfId="4" priority="5">
      <formula>B28="COM PENDÊNCIAS"</formula>
    </cfRule>
    <cfRule type="expression" dxfId="3" priority="6">
      <formula>B28="APTA PARA REVISÃO FINAL"</formula>
    </cfRule>
  </conditionalFormatting>
  <conditionalFormatting sqref="D5:D20">
    <cfRule type="expression" dxfId="2" priority="1">
      <formula>D5="OK"</formula>
    </cfRule>
    <cfRule type="expression" dxfId="1" priority="2">
      <formula>OR(D5="PENDENTE",D5="REVISAR",D5="DILIGENCIAR")</formula>
    </cfRule>
    <cfRule type="expression" dxfId="0" priority="3">
      <formula>D5="ERRO"</formula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6c1e2fb-87c1-4de0-a6ac-d0566c08ce66}" enabled="0" method="" siteId="{56c1e2fb-87c1-4de0-a6ac-d0566c08ce6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00_LEIA-ME</vt:lpstr>
      <vt:lpstr>01_IDENTIFICACAO</vt:lpstr>
      <vt:lpstr>02_PARAMETROS</vt:lpstr>
      <vt:lpstr>03_PERFIL_1</vt:lpstr>
      <vt:lpstr>04_PERFIL_2</vt:lpstr>
      <vt:lpstr>05_OUTROS_CUSTOS</vt:lpstr>
      <vt:lpstr>06_CONSOLIDADO</vt:lpstr>
      <vt:lpstr>07_AUDITORIA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Joao Carlos Freire Nogueira Filho</cp:lastModifiedBy>
  <dcterms:modified xsi:type="dcterms:W3CDTF">2026-08-05T19:34:00Z</dcterms:modified>
</cp:coreProperties>
</file>